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360" yWindow="270" windowWidth="18735" windowHeight="12210" firstSheet="2" activeTab="2"/>
  </bookViews>
  <sheets>
    <sheet name="Pokyny pro vyplnění" sheetId="11" state="hidden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'Rozpočet Pol'!$A$1:$U$67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61" i="12" l="1"/>
  <c r="G67" i="12"/>
  <c r="G65" i="12"/>
  <c r="G64" i="12"/>
  <c r="G63" i="12"/>
  <c r="G62" i="12"/>
  <c r="G60" i="12"/>
  <c r="G58" i="12"/>
  <c r="G57" i="12"/>
  <c r="G56" i="12"/>
  <c r="G55" i="12"/>
  <c r="G54" i="12"/>
  <c r="G53" i="12"/>
  <c r="G52" i="12"/>
  <c r="G51" i="12"/>
  <c r="G47" i="12"/>
  <c r="G42" i="12"/>
  <c r="G37" i="12"/>
  <c r="G32" i="12"/>
  <c r="G31" i="12"/>
  <c r="G29" i="12"/>
  <c r="G28" i="12"/>
  <c r="G27" i="12"/>
  <c r="G26" i="12"/>
  <c r="G25" i="12"/>
  <c r="G24" i="12"/>
  <c r="G23" i="12"/>
  <c r="G22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BA50" i="12" l="1"/>
  <c r="BA49" i="12"/>
  <c r="BA48" i="12"/>
  <c r="BA46" i="12"/>
  <c r="BA45" i="12"/>
  <c r="BA44" i="12"/>
  <c r="BA43" i="12"/>
  <c r="BA41" i="12"/>
  <c r="BA40" i="12"/>
  <c r="BA39" i="12"/>
  <c r="BA38" i="12"/>
  <c r="BA36" i="12"/>
  <c r="BA35" i="12"/>
  <c r="BA34" i="12"/>
  <c r="BA33" i="12"/>
  <c r="G8" i="12"/>
  <c r="I9" i="12"/>
  <c r="K9" i="12"/>
  <c r="M9" i="12"/>
  <c r="O9" i="12"/>
  <c r="Q9" i="12"/>
  <c r="U9" i="12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M17" i="12"/>
  <c r="O17" i="12"/>
  <c r="Q17" i="12"/>
  <c r="U17" i="12"/>
  <c r="I18" i="12"/>
  <c r="K18" i="12"/>
  <c r="M18" i="12"/>
  <c r="O18" i="12"/>
  <c r="Q18" i="12"/>
  <c r="U18" i="12"/>
  <c r="I19" i="12"/>
  <c r="K19" i="12"/>
  <c r="M19" i="12"/>
  <c r="O19" i="12"/>
  <c r="Q19" i="12"/>
  <c r="U19" i="12"/>
  <c r="I20" i="12"/>
  <c r="K20" i="12"/>
  <c r="M20" i="12"/>
  <c r="O20" i="12"/>
  <c r="Q20" i="12"/>
  <c r="U20" i="12"/>
  <c r="G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G30" i="12"/>
  <c r="I31" i="12"/>
  <c r="K31" i="12"/>
  <c r="M31" i="12"/>
  <c r="O31" i="12"/>
  <c r="Q31" i="12"/>
  <c r="U31" i="12"/>
  <c r="I32" i="12"/>
  <c r="K32" i="12"/>
  <c r="M32" i="12"/>
  <c r="O32" i="12"/>
  <c r="Q32" i="12"/>
  <c r="U32" i="12"/>
  <c r="I37" i="12"/>
  <c r="K37" i="12"/>
  <c r="M37" i="12"/>
  <c r="O37" i="12"/>
  <c r="Q37" i="12"/>
  <c r="U37" i="12"/>
  <c r="I42" i="12"/>
  <c r="K42" i="12"/>
  <c r="M42" i="12"/>
  <c r="O42" i="12"/>
  <c r="Q42" i="12"/>
  <c r="U42" i="12"/>
  <c r="I47" i="12"/>
  <c r="K47" i="12"/>
  <c r="M47" i="12"/>
  <c r="O47" i="12"/>
  <c r="Q47" i="12"/>
  <c r="U47" i="12"/>
  <c r="I51" i="12"/>
  <c r="K51" i="12"/>
  <c r="M51" i="12"/>
  <c r="O51" i="12"/>
  <c r="Q51" i="12"/>
  <c r="U51" i="12"/>
  <c r="I52" i="12"/>
  <c r="K52" i="12"/>
  <c r="M52" i="12"/>
  <c r="O52" i="12"/>
  <c r="Q52" i="12"/>
  <c r="U52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M58" i="12"/>
  <c r="O58" i="12"/>
  <c r="Q58" i="12"/>
  <c r="U58" i="12"/>
  <c r="G59" i="12"/>
  <c r="Q59" i="12"/>
  <c r="I60" i="12"/>
  <c r="I59" i="12" s="1"/>
  <c r="K60" i="12"/>
  <c r="K59" i="12" s="1"/>
  <c r="M60" i="12"/>
  <c r="M59" i="12" s="1"/>
  <c r="O60" i="12"/>
  <c r="O59" i="12" s="1"/>
  <c r="Q60" i="12"/>
  <c r="U60" i="12"/>
  <c r="U59" i="12" s="1"/>
  <c r="I62" i="12"/>
  <c r="K62" i="12"/>
  <c r="M62" i="12"/>
  <c r="O62" i="12"/>
  <c r="Q62" i="12"/>
  <c r="U62" i="12"/>
  <c r="I63" i="12"/>
  <c r="K63" i="12"/>
  <c r="M63" i="12"/>
  <c r="O63" i="12"/>
  <c r="Q63" i="12"/>
  <c r="U63" i="12"/>
  <c r="I64" i="12"/>
  <c r="K64" i="12"/>
  <c r="M64" i="12"/>
  <c r="O64" i="12"/>
  <c r="Q64" i="12"/>
  <c r="U64" i="12"/>
  <c r="I65" i="12"/>
  <c r="K65" i="12"/>
  <c r="M65" i="12"/>
  <c r="O65" i="12"/>
  <c r="Q65" i="12"/>
  <c r="U65" i="12"/>
  <c r="M61" i="12" l="1"/>
  <c r="Q61" i="12"/>
  <c r="O61" i="12"/>
  <c r="Q30" i="12"/>
  <c r="Q8" i="12"/>
  <c r="M8" i="12"/>
  <c r="K30" i="12"/>
  <c r="O30" i="12"/>
  <c r="Q21" i="12"/>
  <c r="K8" i="12"/>
  <c r="I61" i="12"/>
  <c r="U30" i="12"/>
  <c r="I21" i="12"/>
  <c r="M21" i="12"/>
  <c r="U8" i="12"/>
  <c r="O8" i="12"/>
  <c r="K21" i="12"/>
  <c r="I8" i="12"/>
  <c r="U61" i="12"/>
  <c r="K61" i="12"/>
  <c r="I30" i="12"/>
  <c r="M30" i="12"/>
  <c r="U21" i="12"/>
  <c r="O21" i="12"/>
</calcChain>
</file>

<file path=xl/sharedStrings.xml><?xml version="1.0" encoding="utf-8"?>
<sst xmlns="http://schemas.openxmlformats.org/spreadsheetml/2006/main" count="245" uniqueCount="142">
  <si>
    <t xml:space="preserve">Položkový rozpočet 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</si>
  <si>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</si>
  <si>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</si>
  <si>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</si>
  <si>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</si>
  <si>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</si>
  <si>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</si>
  <si>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</si>
  <si>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</si>
  <si>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HORNÍ 135/2, ŽĎÁR NAD SÁZAVOU</t>
  </si>
  <si>
    <t>ZMĚNA UŽÍVÁNÍ NEBYTOVÝCH PROSTOR, A PŘÍSTAVBA BEZBARIÉROVÉ RAMPY</t>
  </si>
  <si>
    <t>733</t>
  </si>
  <si>
    <t>Rozvod potrubí</t>
  </si>
  <si>
    <t>734</t>
  </si>
  <si>
    <t>Armatury</t>
  </si>
  <si>
    <t>735</t>
  </si>
  <si>
    <t>Otopná tělesa</t>
  </si>
  <si>
    <t>783</t>
  </si>
  <si>
    <t>Nátěry</t>
  </si>
  <si>
    <t>999</t>
  </si>
  <si>
    <t>Ostatni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</si>
  <si>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</si>
  <si>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</si>
  <si>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</si>
  <si>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</si>
  <si>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</si>
  <si>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</si>
  <si>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</si>
  <si>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</si>
  <si>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</si>
  <si>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</si>
  <si>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</si>
  <si>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</si>
  <si>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</si>
  <si>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</si>
  <si>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</si>
  <si>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</si>
  <si>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</si>
  <si>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</si>
  <si>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</si>
  <si>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</si>
  <si>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</si>
  <si>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</si>
  <si>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</si>
  <si>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</si>
  <si>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</si>
  <si>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</si>
  <si>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</si>
  <si>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733113113R00</t>
  </si>
  <si>
    <t>Příplatek za zhotovení přípojky DN 15</t>
  </si>
  <si>
    <t>kus</t>
  </si>
  <si>
    <t>POL1_0</t>
  </si>
  <si>
    <t>733113114R00</t>
  </si>
  <si>
    <t>Příplatek za zhotovení přípojky DN 20</t>
  </si>
  <si>
    <t>733191913R00</t>
  </si>
  <si>
    <t>Zaslepení potrubí zkováním a zavařením DN 15</t>
  </si>
  <si>
    <t>733191914R00</t>
  </si>
  <si>
    <t>Zaslepení potrubí zkováním a zavařením DN 20</t>
  </si>
  <si>
    <t>733163102R00</t>
  </si>
  <si>
    <t>Potrubí z měděných trubek vytápění D 15 x 1,0 mm</t>
  </si>
  <si>
    <t>m</t>
  </si>
  <si>
    <t>733163103R00</t>
  </si>
  <si>
    <t>Potrubí z měděných trubek vytápění D 18 x 1,0 mm</t>
  </si>
  <si>
    <t>733163104R00</t>
  </si>
  <si>
    <t>Potrubí z měděných trubek vytápění D 22 x 1,0 mm</t>
  </si>
  <si>
    <t>733190106R00</t>
  </si>
  <si>
    <t>Tlaková zkouška potrubí  DN 32</t>
  </si>
  <si>
    <t>998733101R00</t>
  </si>
  <si>
    <t>Přesun hmot pro rozvody potrubí, výšky do 6 m</t>
  </si>
  <si>
    <t>t</t>
  </si>
  <si>
    <t>733191111R00</t>
  </si>
  <si>
    <t>Manžety prostupové pro trubky do DN 20</t>
  </si>
  <si>
    <t>733110806R00</t>
  </si>
  <si>
    <t>Demontáž potrubí ocelového závitového do DN 15-32</t>
  </si>
  <si>
    <t>733890801R00</t>
  </si>
  <si>
    <t>Přemístění vybouraných hmot - potrubí, H do 6 m</t>
  </si>
  <si>
    <t>734209113R00</t>
  </si>
  <si>
    <t>Montáž armatur závitových,se 2závity, G 1/2</t>
  </si>
  <si>
    <t>H--vkp</t>
  </si>
  <si>
    <t>Připojovací armatura H-ventil Rp 1/2"x3/4 EK, přímá pro spodní připojení ot. tělesa</t>
  </si>
  <si>
    <t>ks</t>
  </si>
  <si>
    <t>POL3_0</t>
  </si>
  <si>
    <t>RŠ15</t>
  </si>
  <si>
    <t>Radiátorové šroubení přímé DN15, Uzavíratelné a regulační</t>
  </si>
  <si>
    <t>RV15</t>
  </si>
  <si>
    <t>Radiátorový ventil  přímý DN15 s přednastavením, kvs=0,860m3/h</t>
  </si>
  <si>
    <t>SS15</t>
  </si>
  <si>
    <t>Svěrné šroubení pro med DN15,  vč.opěrného pouzdra</t>
  </si>
  <si>
    <t>998734101R00</t>
  </si>
  <si>
    <t>Přesun hmot pro armatury, výšky do 6 m</t>
  </si>
  <si>
    <t>734200821R00</t>
  </si>
  <si>
    <t>Demontáž armatur se 2závity do G 1/2</t>
  </si>
  <si>
    <t>734890801R00</t>
  </si>
  <si>
    <t>Přemístění demontovaných hmot - armatur, H do 6 m</t>
  </si>
  <si>
    <t>735159111R00</t>
  </si>
  <si>
    <t>Montáž panelových těles Radik do délky 1600 mm</t>
  </si>
  <si>
    <t>73515766VL</t>
  </si>
  <si>
    <t>Otopná těl.panel. Ventil Kompakt 22  600/ 400 VKL</t>
  </si>
  <si>
    <t>POP</t>
  </si>
  <si>
    <t>max. provozní přetlak 1,0 MPa</t>
  </si>
  <si>
    <t>735157662R00</t>
  </si>
  <si>
    <t>Otopná těl.panel. Ventil Kompakt 22  600/ 600 VK</t>
  </si>
  <si>
    <t>735157768R00</t>
  </si>
  <si>
    <t>Otopná těl.panel. Ventil Kompakt 33  600/1200 VK</t>
  </si>
  <si>
    <t>735156767R00</t>
  </si>
  <si>
    <t>Otopná tělesa panelová Klasik 33  550/1200, určené pro rekonstrukce rozteč připojení 50 cm</t>
  </si>
  <si>
    <t>určené pro rekonstrukce</t>
  </si>
  <si>
    <t>z bočním připojením G1/2"</t>
  </si>
  <si>
    <t>735156920R00</t>
  </si>
  <si>
    <t>Tlakové zkoušky otopných těles Radik 20-22</t>
  </si>
  <si>
    <t>735156930R00</t>
  </si>
  <si>
    <t>Tlakové zkoušky otopných těles Radik 33</t>
  </si>
  <si>
    <t>998735101R00</t>
  </si>
  <si>
    <t>Přesun hmot pro otopná tělesa, výšky do 6 m</t>
  </si>
  <si>
    <t>735111810R00</t>
  </si>
  <si>
    <t>Demontáž těles otopných litinových článkových</t>
  </si>
  <si>
    <t>m2</t>
  </si>
  <si>
    <t>735121810R00</t>
  </si>
  <si>
    <t>Demontáž otopných těles ocelových článkových</t>
  </si>
  <si>
    <t>735151811R00</t>
  </si>
  <si>
    <t>Demontáž otopných těles panelových 1řadých,1500 mm</t>
  </si>
  <si>
    <t>735291800R00</t>
  </si>
  <si>
    <t>Demontáž konzol otopných těles do odpadu</t>
  </si>
  <si>
    <t>735890801R00</t>
  </si>
  <si>
    <t>Přemístění demont. hmot - otop. těles, H do 6 m</t>
  </si>
  <si>
    <t>783424240R00</t>
  </si>
  <si>
    <t>Nátěr syntet. potrubí do DN 50 mm  Z+1x +1x email</t>
  </si>
  <si>
    <t>Topná zkouška</t>
  </si>
  <si>
    <t>hod</t>
  </si>
  <si>
    <t>ost004</t>
  </si>
  <si>
    <t>Vypuštění systému</t>
  </si>
  <si>
    <t>OST002</t>
  </si>
  <si>
    <t>Propláchnutí systému systému</t>
  </si>
  <si>
    <t>OST003</t>
  </si>
  <si>
    <t>Napuštění systému</t>
  </si>
  <si>
    <t>s vestavěnou ventilovou vložkou s přednastavením</t>
  </si>
  <si>
    <t>kv=0,05-0,75 m3/h (ventil s termostatickou hlavicí)</t>
  </si>
  <si>
    <t>se spodním levým připojením G1/2" rozteč 50 mm.</t>
  </si>
  <si>
    <t>se spodním pravým připojením G1/2" rozteč 50 mm.</t>
  </si>
  <si>
    <t/>
  </si>
  <si>
    <t>END</t>
  </si>
  <si>
    <t>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</si>
</sst>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/>
    <xf numFmtId="49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0" xfId="0" applyNumberFormat="1"/>
    <xf numFmtId="4" fontId="0" fillId="0" borderId="0" xfId="0" applyNumberFormat="1"/>
    <xf numFmtId="49" fontId="0" fillId="0" borderId="11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3" borderId="17" xfId="0" applyFill="1" applyBorder="1"/>
    <xf numFmtId="49" fontId="0" fillId="3" borderId="14" xfId="0" applyNumberFormat="1" applyFill="1" applyBorder="1" applyAlignment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9" xfId="0" applyFill="1" applyBorder="1"/>
    <xf numFmtId="0" fontId="5" fillId="0" borderId="0" xfId="0" applyFont="1"/>
    <xf numFmtId="0" fontId="5" fillId="0" borderId="5" xfId="0" applyFont="1" applyBorder="1" applyAlignment="1">
      <alignment vertical="top"/>
    </xf>
    <xf numFmtId="0" fontId="0" fillId="3" borderId="1" xfId="0" applyFill="1" applyBorder="1" applyAlignment="1">
      <alignment vertical="top"/>
    </xf>
    <xf numFmtId="49" fontId="7" fillId="0" borderId="0" xfId="0" applyNumberFormat="1" applyFont="1" applyAlignment="1">
      <alignment wrapText="1"/>
    </xf>
    <xf numFmtId="0" fontId="0" fillId="3" borderId="8" xfId="0" applyFill="1" applyBorder="1"/>
    <xf numFmtId="49" fontId="0" fillId="3" borderId="8" xfId="0" applyNumberFormat="1" applyFill="1" applyBorder="1"/>
    <xf numFmtId="0" fontId="0" fillId="3" borderId="20" xfId="0" applyFill="1" applyBorder="1" applyAlignment="1">
      <alignment vertical="top"/>
    </xf>
    <xf numFmtId="0" fontId="0" fillId="3" borderId="21" xfId="0" applyFill="1" applyBorder="1" applyAlignment="1">
      <alignment wrapText="1"/>
    </xf>
    <xf numFmtId="0" fontId="5" fillId="0" borderId="5" xfId="0" applyNumberFormat="1" applyFont="1" applyBorder="1" applyAlignment="1">
      <alignment vertical="top"/>
    </xf>
    <xf numFmtId="0" fontId="0" fillId="3" borderId="1" xfId="0" applyNumberFormat="1" applyFill="1" applyBorder="1" applyAlignment="1">
      <alignment vertical="top"/>
    </xf>
    <xf numFmtId="0" fontId="5" fillId="0" borderId="6" xfId="0" applyFont="1" applyBorder="1" applyAlignment="1">
      <alignment vertical="top" shrinkToFit="1"/>
    </xf>
    <xf numFmtId="0" fontId="5" fillId="0" borderId="5" xfId="0" applyFont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0" fillId="3" borderId="1" xfId="0" applyFill="1" applyBorder="1" applyAlignment="1">
      <alignment vertical="top" shrinkToFit="1"/>
    </xf>
    <xf numFmtId="0" fontId="6" fillId="0" borderId="0" xfId="0" applyNumberFormat="1" applyFont="1" applyBorder="1" applyAlignment="1">
      <alignment vertical="top" wrapText="1" shrinkToFit="1"/>
    </xf>
    <xf numFmtId="164" fontId="5" fillId="0" borderId="6" xfId="0" applyNumberFormat="1" applyFont="1" applyBorder="1" applyAlignment="1">
      <alignment vertical="top" shrinkToFit="1"/>
    </xf>
    <xf numFmtId="164" fontId="0" fillId="3" borderId="10" xfId="0" applyNumberFormat="1" applyFill="1" applyBorder="1" applyAlignment="1">
      <alignment vertical="top" shrinkToFit="1"/>
    </xf>
    <xf numFmtId="164" fontId="6" fillId="0" borderId="0" xfId="0" applyNumberFormat="1" applyFont="1" applyBorder="1" applyAlignment="1">
      <alignment vertical="top" wrapText="1" shrinkToFit="1"/>
    </xf>
    <xf numFmtId="4" fontId="5" fillId="0" borderId="6" xfId="0" applyNumberFormat="1" applyFont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4" fontId="6" fillId="0" borderId="0" xfId="0" applyNumberFormat="1" applyFont="1" applyBorder="1" applyAlignment="1">
      <alignment vertical="top" wrapText="1" shrinkToFit="1"/>
    </xf>
    <xf numFmtId="4" fontId="6" fillId="0" borderId="7" xfId="0" applyNumberFormat="1" applyFont="1" applyBorder="1" applyAlignment="1">
      <alignment vertical="top" wrapText="1" shrinkToFit="1"/>
    </xf>
    <xf numFmtId="0" fontId="0" fillId="3" borderId="22" xfId="0" applyFill="1" applyBorder="1"/>
    <xf numFmtId="0" fontId="0" fillId="3" borderId="23" xfId="0" applyFill="1" applyBorder="1" applyAlignment="1">
      <alignment wrapText="1"/>
    </xf>
    <xf numFmtId="0" fontId="0" fillId="3" borderId="24" xfId="0" applyFill="1" applyBorder="1" applyAlignment="1">
      <alignment vertical="top"/>
    </xf>
    <xf numFmtId="49" fontId="0" fillId="3" borderId="24" xfId="0" applyNumberFormat="1" applyFill="1" applyBorder="1" applyAlignment="1">
      <alignment vertical="top"/>
    </xf>
    <xf numFmtId="49" fontId="0" fillId="3" borderId="20" xfId="0" applyNumberFormat="1" applyFill="1" applyBorder="1" applyAlignment="1">
      <alignment vertical="top"/>
    </xf>
    <xf numFmtId="164" fontId="0" fillId="3" borderId="20" xfId="0" applyNumberFormat="1" applyFill="1" applyBorder="1" applyAlignment="1">
      <alignment vertical="top"/>
    </xf>
    <xf numFmtId="4" fontId="0" fillId="3" borderId="20" xfId="0" applyNumberForma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5" fillId="0" borderId="10" xfId="0" applyFont="1" applyBorder="1" applyAlignment="1">
      <alignment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1" xfId="0" applyFont="1" applyBorder="1" applyAlignment="1">
      <alignment vertical="top" shrinkToFit="1"/>
    </xf>
    <xf numFmtId="0" fontId="5" fillId="0" borderId="6" xfId="0" applyNumberFormat="1" applyFont="1" applyBorder="1" applyAlignment="1">
      <alignment horizontal="left" vertical="top" wrapText="1"/>
    </xf>
    <xf numFmtId="0" fontId="0" fillId="3" borderId="10" xfId="0" applyNumberFormat="1" applyFill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2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0" fontId="3" fillId="0" borderId="0" xfId="0" applyFont="1" applyAlignment="1">
      <alignment horizont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6" fillId="0" borderId="5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6</v>
      </c>
    </row>
    <row r="2" spans="1:7" ht="57.75" customHeight="1" x14ac:dyDescent="0.2">
      <c r="A2" s="61" t="s">
        <v>7</v>
      </c>
      <c r="B2" s="61"/>
      <c r="C2" s="61"/>
      <c r="D2" s="61"/>
      <c r="E2" s="61"/>
      <c r="F2" s="61"/>
      <c r="G2" s="6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62" t="s">
        <v>0</v>
      </c>
      <c r="B1" s="62"/>
      <c r="C1" s="63"/>
      <c r="D1" s="62"/>
      <c r="E1" s="62"/>
      <c r="F1" s="62"/>
      <c r="G1" s="62"/>
    </row>
    <row r="2" spans="1:7" ht="24.95" customHeight="1" x14ac:dyDescent="0.2">
      <c r="A2" s="8" t="s">
        <v>8</v>
      </c>
      <c r="B2" s="7"/>
      <c r="C2" s="64"/>
      <c r="D2" s="64"/>
      <c r="E2" s="64"/>
      <c r="F2" s="64"/>
      <c r="G2" s="65"/>
    </row>
    <row r="3" spans="1:7" ht="24.95" hidden="1" customHeight="1" x14ac:dyDescent="0.2">
      <c r="A3" s="8" t="s">
        <v>1</v>
      </c>
      <c r="B3" s="7"/>
      <c r="C3" s="64"/>
      <c r="D3" s="64"/>
      <c r="E3" s="64"/>
      <c r="F3" s="64"/>
      <c r="G3" s="65"/>
    </row>
    <row r="4" spans="1:7" ht="24.95" hidden="1" customHeight="1" x14ac:dyDescent="0.2">
      <c r="A4" s="8" t="s">
        <v>2</v>
      </c>
      <c r="B4" s="7"/>
      <c r="C4" s="64"/>
      <c r="D4" s="64"/>
      <c r="E4" s="64"/>
      <c r="F4" s="64"/>
      <c r="G4" s="65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7"/>
  <sheetViews>
    <sheetView tabSelected="1" topLeftCell="A36" workbookViewId="0">
      <selection activeCell="W48" sqref="W48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66" t="s">
        <v>0</v>
      </c>
      <c r="B1" s="66"/>
      <c r="C1" s="66"/>
      <c r="D1" s="66"/>
      <c r="E1" s="66"/>
      <c r="F1" s="66"/>
      <c r="G1" s="66"/>
      <c r="AE1" t="s">
        <v>22</v>
      </c>
    </row>
    <row r="2" spans="1:60" ht="24.95" customHeight="1" x14ac:dyDescent="0.2">
      <c r="A2" s="13" t="s">
        <v>21</v>
      </c>
      <c r="B2" s="11"/>
      <c r="C2" s="67" t="s">
        <v>10</v>
      </c>
      <c r="D2" s="68"/>
      <c r="E2" s="68"/>
      <c r="F2" s="68"/>
      <c r="G2" s="69"/>
      <c r="AE2" t="s">
        <v>23</v>
      </c>
    </row>
    <row r="3" spans="1:60" ht="24.95" customHeight="1" x14ac:dyDescent="0.2">
      <c r="A3" s="14" t="s">
        <v>1</v>
      </c>
      <c r="B3" s="12"/>
      <c r="C3" s="70" t="s">
        <v>9</v>
      </c>
      <c r="D3" s="71"/>
      <c r="E3" s="71"/>
      <c r="F3" s="71"/>
      <c r="G3" s="72"/>
      <c r="AE3" t="s">
        <v>24</v>
      </c>
    </row>
    <row r="4" spans="1:60" ht="24.95" hidden="1" customHeight="1" x14ac:dyDescent="0.2">
      <c r="A4" s="14" t="s">
        <v>2</v>
      </c>
      <c r="B4" s="12"/>
      <c r="C4" s="70"/>
      <c r="D4" s="71"/>
      <c r="E4" s="71"/>
      <c r="F4" s="71"/>
      <c r="G4" s="72"/>
      <c r="AE4" t="s">
        <v>25</v>
      </c>
    </row>
    <row r="5" spans="1:60" hidden="1" x14ac:dyDescent="0.2">
      <c r="A5" s="15" t="s">
        <v>26</v>
      </c>
      <c r="B5" s="16"/>
      <c r="C5" s="17"/>
      <c r="D5" s="18"/>
      <c r="E5" s="18"/>
      <c r="F5" s="18"/>
      <c r="G5" s="19"/>
      <c r="AE5" t="s">
        <v>27</v>
      </c>
    </row>
    <row r="7" spans="1:60" ht="38.25" x14ac:dyDescent="0.2">
      <c r="A7" s="25" t="s">
        <v>28</v>
      </c>
      <c r="B7" s="26" t="s">
        <v>29</v>
      </c>
      <c r="C7" s="26" t="s">
        <v>30</v>
      </c>
      <c r="D7" s="25" t="s">
        <v>31</v>
      </c>
      <c r="E7" s="25" t="s">
        <v>32</v>
      </c>
      <c r="F7" s="20" t="s">
        <v>33</v>
      </c>
      <c r="G7" s="43" t="s">
        <v>3</v>
      </c>
      <c r="H7" s="44" t="s">
        <v>4</v>
      </c>
      <c r="I7" s="44" t="s">
        <v>34</v>
      </c>
      <c r="J7" s="44" t="s">
        <v>5</v>
      </c>
      <c r="K7" s="44" t="s">
        <v>35</v>
      </c>
      <c r="L7" s="44" t="s">
        <v>36</v>
      </c>
      <c r="M7" s="44" t="s">
        <v>37</v>
      </c>
      <c r="N7" s="44" t="s">
        <v>38</v>
      </c>
      <c r="O7" s="44" t="s">
        <v>39</v>
      </c>
      <c r="P7" s="44" t="s">
        <v>40</v>
      </c>
      <c r="Q7" s="44" t="s">
        <v>41</v>
      </c>
      <c r="R7" s="44" t="s">
        <v>42</v>
      </c>
      <c r="S7" s="44" t="s">
        <v>43</v>
      </c>
      <c r="T7" s="44" t="s">
        <v>44</v>
      </c>
      <c r="U7" s="28" t="s">
        <v>45</v>
      </c>
    </row>
    <row r="8" spans="1:60" x14ac:dyDescent="0.2">
      <c r="A8" s="45" t="s">
        <v>46</v>
      </c>
      <c r="B8" s="46" t="s">
        <v>11</v>
      </c>
      <c r="C8" s="47" t="s">
        <v>12</v>
      </c>
      <c r="D8" s="27"/>
      <c r="E8" s="48"/>
      <c r="F8" s="49"/>
      <c r="G8" s="49">
        <f>SUMIF(AE9:AE20,"&lt;&gt;NOR",G9:G20)</f>
        <v>0</v>
      </c>
      <c r="H8" s="49"/>
      <c r="I8" s="49">
        <f>SUM(I9:I20)</f>
        <v>3946.32</v>
      </c>
      <c r="J8" s="49"/>
      <c r="K8" s="49">
        <f>SUM(K9:K20)</f>
        <v>4391.1799999999994</v>
      </c>
      <c r="L8" s="49"/>
      <c r="M8" s="49">
        <f>SUM(M9:M20)</f>
        <v>0</v>
      </c>
      <c r="N8" s="27"/>
      <c r="O8" s="27">
        <f>SUM(O9:O20)</f>
        <v>1.8630000000000001E-2</v>
      </c>
      <c r="P8" s="27"/>
      <c r="Q8" s="27">
        <f>SUM(Q9:Q20)</f>
        <v>5.1200000000000002E-2</v>
      </c>
      <c r="R8" s="27"/>
      <c r="S8" s="27"/>
      <c r="T8" s="45"/>
      <c r="U8" s="27">
        <f>SUM(U9:U20)</f>
        <v>8.9199999999999982</v>
      </c>
      <c r="AE8" t="s">
        <v>47</v>
      </c>
    </row>
    <row r="9" spans="1:60" outlineLevel="1" x14ac:dyDescent="0.2">
      <c r="A9" s="22">
        <v>1</v>
      </c>
      <c r="B9" s="29" t="s">
        <v>48</v>
      </c>
      <c r="C9" s="56" t="s">
        <v>49</v>
      </c>
      <c r="D9" s="31" t="s">
        <v>50</v>
      </c>
      <c r="E9" s="36">
        <v>2</v>
      </c>
      <c r="F9" s="39"/>
      <c r="G9" s="39">
        <f>E9*F9</f>
        <v>0</v>
      </c>
      <c r="H9" s="39">
        <v>0</v>
      </c>
      <c r="I9" s="39">
        <f t="shared" ref="I9:I20" si="0">ROUND(E9*H9,2)</f>
        <v>0</v>
      </c>
      <c r="J9" s="39">
        <v>113.5</v>
      </c>
      <c r="K9" s="39">
        <f t="shared" ref="K9:K20" si="1">ROUND(E9*J9,2)</f>
        <v>227</v>
      </c>
      <c r="L9" s="39">
        <v>21</v>
      </c>
      <c r="M9" s="39">
        <f t="shared" ref="M9:M20" si="2">G9*(1+L9/100)</f>
        <v>0</v>
      </c>
      <c r="N9" s="31">
        <v>0</v>
      </c>
      <c r="O9" s="31">
        <f t="shared" ref="O9:O20" si="3">ROUND(E9*N9,5)</f>
        <v>0</v>
      </c>
      <c r="P9" s="31">
        <v>0</v>
      </c>
      <c r="Q9" s="31">
        <f t="shared" ref="Q9:Q20" si="4">ROUND(E9*P9,5)</f>
        <v>0</v>
      </c>
      <c r="R9" s="31"/>
      <c r="S9" s="31"/>
      <c r="T9" s="32">
        <v>0.23699999999999999</v>
      </c>
      <c r="U9" s="31">
        <f t="shared" ref="U9:U20" si="5">ROUND(E9*T9,2)</f>
        <v>0.47</v>
      </c>
      <c r="V9" s="21"/>
      <c r="W9" s="21"/>
      <c r="X9" s="21"/>
      <c r="Y9" s="21"/>
      <c r="Z9" s="21"/>
      <c r="AA9" s="21"/>
      <c r="AB9" s="21"/>
      <c r="AC9" s="21"/>
      <c r="AD9" s="21"/>
      <c r="AE9" s="21" t="s">
        <v>51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</row>
    <row r="10" spans="1:60" outlineLevel="1" x14ac:dyDescent="0.2">
      <c r="A10" s="22">
        <v>2</v>
      </c>
      <c r="B10" s="29" t="s">
        <v>52</v>
      </c>
      <c r="C10" s="56" t="s">
        <v>53</v>
      </c>
      <c r="D10" s="31" t="s">
        <v>50</v>
      </c>
      <c r="E10" s="36">
        <v>2</v>
      </c>
      <c r="F10" s="39"/>
      <c r="G10" s="39">
        <f t="shared" ref="G10:G20" si="6">E10*F10</f>
        <v>0</v>
      </c>
      <c r="H10" s="39">
        <v>0</v>
      </c>
      <c r="I10" s="39">
        <f t="shared" si="0"/>
        <v>0</v>
      </c>
      <c r="J10" s="39">
        <v>167.5</v>
      </c>
      <c r="K10" s="39">
        <f t="shared" si="1"/>
        <v>335</v>
      </c>
      <c r="L10" s="39">
        <v>21</v>
      </c>
      <c r="M10" s="39">
        <f t="shared" si="2"/>
        <v>0</v>
      </c>
      <c r="N10" s="31">
        <v>0</v>
      </c>
      <c r="O10" s="31">
        <f t="shared" si="3"/>
        <v>0</v>
      </c>
      <c r="P10" s="31">
        <v>0</v>
      </c>
      <c r="Q10" s="31">
        <f t="shared" si="4"/>
        <v>0</v>
      </c>
      <c r="R10" s="31"/>
      <c r="S10" s="31"/>
      <c r="T10" s="32">
        <v>0.35</v>
      </c>
      <c r="U10" s="31">
        <f t="shared" si="5"/>
        <v>0.7</v>
      </c>
      <c r="V10" s="21"/>
      <c r="W10" s="21"/>
      <c r="X10" s="21"/>
      <c r="Y10" s="21"/>
      <c r="Z10" s="21"/>
      <c r="AA10" s="21"/>
      <c r="AB10" s="21"/>
      <c r="AC10" s="21"/>
      <c r="AD10" s="21"/>
      <c r="AE10" s="21" t="s">
        <v>51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</row>
    <row r="11" spans="1:60" outlineLevel="1" x14ac:dyDescent="0.2">
      <c r="A11" s="22">
        <v>3</v>
      </c>
      <c r="B11" s="29" t="s">
        <v>54</v>
      </c>
      <c r="C11" s="56" t="s">
        <v>55</v>
      </c>
      <c r="D11" s="31" t="s">
        <v>50</v>
      </c>
      <c r="E11" s="36">
        <v>1</v>
      </c>
      <c r="F11" s="39"/>
      <c r="G11" s="39">
        <f t="shared" si="6"/>
        <v>0</v>
      </c>
      <c r="H11" s="39">
        <v>65.36</v>
      </c>
      <c r="I11" s="39">
        <f t="shared" si="0"/>
        <v>65.36</v>
      </c>
      <c r="J11" s="39">
        <v>64.14</v>
      </c>
      <c r="K11" s="39">
        <f t="shared" si="1"/>
        <v>64.14</v>
      </c>
      <c r="L11" s="39">
        <v>21</v>
      </c>
      <c r="M11" s="39">
        <f t="shared" si="2"/>
        <v>0</v>
      </c>
      <c r="N11" s="31">
        <v>2.9999999999999997E-4</v>
      </c>
      <c r="O11" s="31">
        <f t="shared" si="3"/>
        <v>2.9999999999999997E-4</v>
      </c>
      <c r="P11" s="31">
        <v>0</v>
      </c>
      <c r="Q11" s="31">
        <f t="shared" si="4"/>
        <v>0</v>
      </c>
      <c r="R11" s="31"/>
      <c r="S11" s="31"/>
      <c r="T11" s="32">
        <v>0.13400000000000001</v>
      </c>
      <c r="U11" s="31">
        <f t="shared" si="5"/>
        <v>0.13</v>
      </c>
      <c r="V11" s="21"/>
      <c r="W11" s="21"/>
      <c r="X11" s="21"/>
      <c r="Y11" s="21"/>
      <c r="Z11" s="21"/>
      <c r="AA11" s="21"/>
      <c r="AB11" s="21"/>
      <c r="AC11" s="21"/>
      <c r="AD11" s="21"/>
      <c r="AE11" s="21" t="s">
        <v>51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</row>
    <row r="12" spans="1:60" outlineLevel="1" x14ac:dyDescent="0.2">
      <c r="A12" s="22">
        <v>4</v>
      </c>
      <c r="B12" s="29" t="s">
        <v>56</v>
      </c>
      <c r="C12" s="56" t="s">
        <v>57</v>
      </c>
      <c r="D12" s="31" t="s">
        <v>50</v>
      </c>
      <c r="E12" s="36">
        <v>2</v>
      </c>
      <c r="F12" s="39"/>
      <c r="G12" s="39">
        <f t="shared" si="6"/>
        <v>0</v>
      </c>
      <c r="H12" s="39">
        <v>70.58</v>
      </c>
      <c r="I12" s="39">
        <f t="shared" si="0"/>
        <v>141.16</v>
      </c>
      <c r="J12" s="39">
        <v>68.92</v>
      </c>
      <c r="K12" s="39">
        <f t="shared" si="1"/>
        <v>137.84</v>
      </c>
      <c r="L12" s="39">
        <v>21</v>
      </c>
      <c r="M12" s="39">
        <f t="shared" si="2"/>
        <v>0</v>
      </c>
      <c r="N12" s="31">
        <v>3.2000000000000003E-4</v>
      </c>
      <c r="O12" s="31">
        <f t="shared" si="3"/>
        <v>6.4000000000000005E-4</v>
      </c>
      <c r="P12" s="31">
        <v>0</v>
      </c>
      <c r="Q12" s="31">
        <f t="shared" si="4"/>
        <v>0</v>
      </c>
      <c r="R12" s="31"/>
      <c r="S12" s="31"/>
      <c r="T12" s="32">
        <v>0.14399999999999999</v>
      </c>
      <c r="U12" s="31">
        <f t="shared" si="5"/>
        <v>0.28999999999999998</v>
      </c>
      <c r="V12" s="21"/>
      <c r="W12" s="21"/>
      <c r="X12" s="21"/>
      <c r="Y12" s="21"/>
      <c r="Z12" s="21"/>
      <c r="AA12" s="21"/>
      <c r="AB12" s="21"/>
      <c r="AC12" s="21"/>
      <c r="AD12" s="21"/>
      <c r="AE12" s="21" t="s">
        <v>51</v>
      </c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</row>
    <row r="13" spans="1:60" outlineLevel="1" x14ac:dyDescent="0.2">
      <c r="A13" s="22">
        <v>5</v>
      </c>
      <c r="B13" s="29" t="s">
        <v>58</v>
      </c>
      <c r="C13" s="56" t="s">
        <v>59</v>
      </c>
      <c r="D13" s="31" t="s">
        <v>60</v>
      </c>
      <c r="E13" s="36">
        <v>4</v>
      </c>
      <c r="F13" s="39"/>
      <c r="G13" s="39">
        <f t="shared" si="6"/>
        <v>0</v>
      </c>
      <c r="H13" s="39">
        <v>167.25</v>
      </c>
      <c r="I13" s="39">
        <f t="shared" si="0"/>
        <v>669</v>
      </c>
      <c r="J13" s="39">
        <v>153.25</v>
      </c>
      <c r="K13" s="39">
        <f t="shared" si="1"/>
        <v>613</v>
      </c>
      <c r="L13" s="39">
        <v>21</v>
      </c>
      <c r="M13" s="39">
        <f t="shared" si="2"/>
        <v>0</v>
      </c>
      <c r="N13" s="31">
        <v>7.6000000000000004E-4</v>
      </c>
      <c r="O13" s="31">
        <f t="shared" si="3"/>
        <v>3.0400000000000002E-3</v>
      </c>
      <c r="P13" s="31">
        <v>0</v>
      </c>
      <c r="Q13" s="31">
        <f t="shared" si="4"/>
        <v>0</v>
      </c>
      <c r="R13" s="31"/>
      <c r="S13" s="31"/>
      <c r="T13" s="32">
        <v>0.29737999999999998</v>
      </c>
      <c r="U13" s="31">
        <f t="shared" si="5"/>
        <v>1.19</v>
      </c>
      <c r="V13" s="21"/>
      <c r="W13" s="21"/>
      <c r="X13" s="21"/>
      <c r="Y13" s="21"/>
      <c r="Z13" s="21"/>
      <c r="AA13" s="21"/>
      <c r="AB13" s="21"/>
      <c r="AC13" s="21"/>
      <c r="AD13" s="21"/>
      <c r="AE13" s="21" t="s">
        <v>51</v>
      </c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</row>
    <row r="14" spans="1:60" outlineLevel="1" x14ac:dyDescent="0.2">
      <c r="A14" s="22">
        <v>6</v>
      </c>
      <c r="B14" s="29" t="s">
        <v>61</v>
      </c>
      <c r="C14" s="56" t="s">
        <v>62</v>
      </c>
      <c r="D14" s="31" t="s">
        <v>60</v>
      </c>
      <c r="E14" s="36">
        <v>10</v>
      </c>
      <c r="F14" s="39"/>
      <c r="G14" s="39">
        <f t="shared" si="6"/>
        <v>0</v>
      </c>
      <c r="H14" s="39">
        <v>209.03</v>
      </c>
      <c r="I14" s="39">
        <f t="shared" si="0"/>
        <v>2090.3000000000002</v>
      </c>
      <c r="J14" s="39">
        <v>158.47</v>
      </c>
      <c r="K14" s="39">
        <f t="shared" si="1"/>
        <v>1584.7</v>
      </c>
      <c r="L14" s="39">
        <v>21</v>
      </c>
      <c r="M14" s="39">
        <f t="shared" si="2"/>
        <v>0</v>
      </c>
      <c r="N14" s="31">
        <v>8.8000000000000003E-4</v>
      </c>
      <c r="O14" s="31">
        <f t="shared" si="3"/>
        <v>8.8000000000000005E-3</v>
      </c>
      <c r="P14" s="31">
        <v>0</v>
      </c>
      <c r="Q14" s="31">
        <f t="shared" si="4"/>
        <v>0</v>
      </c>
      <c r="R14" s="31"/>
      <c r="S14" s="31"/>
      <c r="T14" s="32">
        <v>0.30737999999999999</v>
      </c>
      <c r="U14" s="31">
        <f t="shared" si="5"/>
        <v>3.07</v>
      </c>
      <c r="V14" s="21"/>
      <c r="W14" s="21"/>
      <c r="X14" s="21"/>
      <c r="Y14" s="21"/>
      <c r="Z14" s="21"/>
      <c r="AA14" s="21"/>
      <c r="AB14" s="21"/>
      <c r="AC14" s="21"/>
      <c r="AD14" s="21"/>
      <c r="AE14" s="21" t="s">
        <v>51</v>
      </c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</row>
    <row r="15" spans="1:60" outlineLevel="1" x14ac:dyDescent="0.2">
      <c r="A15" s="22">
        <v>7</v>
      </c>
      <c r="B15" s="29" t="s">
        <v>63</v>
      </c>
      <c r="C15" s="56" t="s">
        <v>64</v>
      </c>
      <c r="D15" s="31" t="s">
        <v>60</v>
      </c>
      <c r="E15" s="36">
        <v>3</v>
      </c>
      <c r="F15" s="39"/>
      <c r="G15" s="39">
        <f t="shared" si="6"/>
        <v>0</v>
      </c>
      <c r="H15" s="39">
        <v>256.31</v>
      </c>
      <c r="I15" s="39">
        <f t="shared" si="0"/>
        <v>768.93</v>
      </c>
      <c r="J15" s="39">
        <v>163.69</v>
      </c>
      <c r="K15" s="39">
        <f t="shared" si="1"/>
        <v>491.07</v>
      </c>
      <c r="L15" s="39">
        <v>21</v>
      </c>
      <c r="M15" s="39">
        <f t="shared" si="2"/>
        <v>0</v>
      </c>
      <c r="N15" s="31">
        <v>1.01E-3</v>
      </c>
      <c r="O15" s="31">
        <f t="shared" si="3"/>
        <v>3.0300000000000001E-3</v>
      </c>
      <c r="P15" s="31">
        <v>0</v>
      </c>
      <c r="Q15" s="31">
        <f t="shared" si="4"/>
        <v>0</v>
      </c>
      <c r="R15" s="31"/>
      <c r="S15" s="31"/>
      <c r="T15" s="32">
        <v>0.31738</v>
      </c>
      <c r="U15" s="31">
        <f t="shared" si="5"/>
        <v>0.95</v>
      </c>
      <c r="V15" s="21"/>
      <c r="W15" s="21"/>
      <c r="X15" s="21"/>
      <c r="Y15" s="21"/>
      <c r="Z15" s="21"/>
      <c r="AA15" s="21"/>
      <c r="AB15" s="21"/>
      <c r="AC15" s="21"/>
      <c r="AD15" s="21"/>
      <c r="AE15" s="21" t="s">
        <v>51</v>
      </c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</row>
    <row r="16" spans="1:60" outlineLevel="1" x14ac:dyDescent="0.2">
      <c r="A16" s="22">
        <v>8</v>
      </c>
      <c r="B16" s="29" t="s">
        <v>65</v>
      </c>
      <c r="C16" s="56" t="s">
        <v>66</v>
      </c>
      <c r="D16" s="31" t="s">
        <v>60</v>
      </c>
      <c r="E16" s="36">
        <v>17</v>
      </c>
      <c r="F16" s="39"/>
      <c r="G16" s="39">
        <f t="shared" si="6"/>
        <v>0</v>
      </c>
      <c r="H16" s="39">
        <v>0.19</v>
      </c>
      <c r="I16" s="39">
        <f t="shared" si="0"/>
        <v>3.23</v>
      </c>
      <c r="J16" s="39">
        <v>8.6100000000000012</v>
      </c>
      <c r="K16" s="39">
        <f t="shared" si="1"/>
        <v>146.37</v>
      </c>
      <c r="L16" s="39">
        <v>21</v>
      </c>
      <c r="M16" s="39">
        <f t="shared" si="2"/>
        <v>0</v>
      </c>
      <c r="N16" s="31">
        <v>0</v>
      </c>
      <c r="O16" s="31">
        <f t="shared" si="3"/>
        <v>0</v>
      </c>
      <c r="P16" s="31">
        <v>0</v>
      </c>
      <c r="Q16" s="31">
        <f t="shared" si="4"/>
        <v>0</v>
      </c>
      <c r="R16" s="31"/>
      <c r="S16" s="31"/>
      <c r="T16" s="32">
        <v>1.7999999999999999E-2</v>
      </c>
      <c r="U16" s="31">
        <f t="shared" si="5"/>
        <v>0.31</v>
      </c>
      <c r="V16" s="21"/>
      <c r="W16" s="21"/>
      <c r="X16" s="21"/>
      <c r="Y16" s="21"/>
      <c r="Z16" s="21"/>
      <c r="AA16" s="21"/>
      <c r="AB16" s="21"/>
      <c r="AC16" s="21"/>
      <c r="AD16" s="21"/>
      <c r="AE16" s="21" t="s">
        <v>51</v>
      </c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</row>
    <row r="17" spans="1:60" outlineLevel="1" x14ac:dyDescent="0.2">
      <c r="A17" s="22">
        <v>9</v>
      </c>
      <c r="B17" s="29" t="s">
        <v>67</v>
      </c>
      <c r="C17" s="56" t="s">
        <v>68</v>
      </c>
      <c r="D17" s="31" t="s">
        <v>69</v>
      </c>
      <c r="E17" s="36">
        <v>0.05</v>
      </c>
      <c r="F17" s="39"/>
      <c r="G17" s="39">
        <f t="shared" si="6"/>
        <v>0</v>
      </c>
      <c r="H17" s="39">
        <v>0</v>
      </c>
      <c r="I17" s="39">
        <f t="shared" si="0"/>
        <v>0</v>
      </c>
      <c r="J17" s="39">
        <v>1364</v>
      </c>
      <c r="K17" s="39">
        <f t="shared" si="1"/>
        <v>68.2</v>
      </c>
      <c r="L17" s="39">
        <v>21</v>
      </c>
      <c r="M17" s="39">
        <f t="shared" si="2"/>
        <v>0</v>
      </c>
      <c r="N17" s="31">
        <v>0</v>
      </c>
      <c r="O17" s="31">
        <f t="shared" si="3"/>
        <v>0</v>
      </c>
      <c r="P17" s="31">
        <v>0</v>
      </c>
      <c r="Q17" s="31">
        <f t="shared" si="4"/>
        <v>0</v>
      </c>
      <c r="R17" s="31"/>
      <c r="S17" s="31"/>
      <c r="T17" s="32">
        <v>3.5630000000000002</v>
      </c>
      <c r="U17" s="31">
        <f t="shared" si="5"/>
        <v>0.18</v>
      </c>
      <c r="V17" s="21"/>
      <c r="W17" s="21"/>
      <c r="X17" s="21"/>
      <c r="Y17" s="21"/>
      <c r="Z17" s="21"/>
      <c r="AA17" s="21"/>
      <c r="AB17" s="21"/>
      <c r="AC17" s="21"/>
      <c r="AD17" s="21"/>
      <c r="AE17" s="21" t="s">
        <v>51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</row>
    <row r="18" spans="1:60" outlineLevel="1" x14ac:dyDescent="0.2">
      <c r="A18" s="22">
        <v>10</v>
      </c>
      <c r="B18" s="29" t="s">
        <v>70</v>
      </c>
      <c r="C18" s="56" t="s">
        <v>71</v>
      </c>
      <c r="D18" s="31" t="s">
        <v>50</v>
      </c>
      <c r="E18" s="36">
        <v>2</v>
      </c>
      <c r="F18" s="39"/>
      <c r="G18" s="39">
        <f t="shared" si="6"/>
        <v>0</v>
      </c>
      <c r="H18" s="39">
        <v>68.89</v>
      </c>
      <c r="I18" s="39">
        <f t="shared" si="0"/>
        <v>137.78</v>
      </c>
      <c r="J18" s="39">
        <v>143.11000000000001</v>
      </c>
      <c r="K18" s="39">
        <f t="shared" si="1"/>
        <v>286.22000000000003</v>
      </c>
      <c r="L18" s="39">
        <v>21</v>
      </c>
      <c r="M18" s="39">
        <f t="shared" si="2"/>
        <v>0</v>
      </c>
      <c r="N18" s="31">
        <v>1.25E-3</v>
      </c>
      <c r="O18" s="31">
        <f t="shared" si="3"/>
        <v>2.5000000000000001E-3</v>
      </c>
      <c r="P18" s="31">
        <v>0</v>
      </c>
      <c r="Q18" s="31">
        <f t="shared" si="4"/>
        <v>0</v>
      </c>
      <c r="R18" s="31"/>
      <c r="S18" s="31"/>
      <c r="T18" s="32">
        <v>0.29899999999999999</v>
      </c>
      <c r="U18" s="31">
        <f t="shared" si="5"/>
        <v>0.6</v>
      </c>
      <c r="V18" s="21"/>
      <c r="W18" s="21"/>
      <c r="X18" s="21"/>
      <c r="Y18" s="21"/>
      <c r="Z18" s="21"/>
      <c r="AA18" s="21"/>
      <c r="AB18" s="21"/>
      <c r="AC18" s="21"/>
      <c r="AD18" s="21"/>
      <c r="AE18" s="21" t="s">
        <v>51</v>
      </c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</row>
    <row r="19" spans="1:60" ht="22.5" outlineLevel="1" x14ac:dyDescent="0.2">
      <c r="A19" s="22">
        <v>11</v>
      </c>
      <c r="B19" s="29" t="s">
        <v>72</v>
      </c>
      <c r="C19" s="56" t="s">
        <v>73</v>
      </c>
      <c r="D19" s="31" t="s">
        <v>60</v>
      </c>
      <c r="E19" s="36">
        <v>16</v>
      </c>
      <c r="F19" s="39"/>
      <c r="G19" s="39">
        <f t="shared" si="6"/>
        <v>0</v>
      </c>
      <c r="H19" s="39">
        <v>4.41</v>
      </c>
      <c r="I19" s="39">
        <f t="shared" si="0"/>
        <v>70.56</v>
      </c>
      <c r="J19" s="39">
        <v>23.09</v>
      </c>
      <c r="K19" s="39">
        <f t="shared" si="1"/>
        <v>369.44</v>
      </c>
      <c r="L19" s="39">
        <v>21</v>
      </c>
      <c r="M19" s="39">
        <f t="shared" si="2"/>
        <v>0</v>
      </c>
      <c r="N19" s="31">
        <v>2.0000000000000002E-5</v>
      </c>
      <c r="O19" s="31">
        <f t="shared" si="3"/>
        <v>3.2000000000000003E-4</v>
      </c>
      <c r="P19" s="31">
        <v>3.2000000000000002E-3</v>
      </c>
      <c r="Q19" s="31">
        <f t="shared" si="4"/>
        <v>5.1200000000000002E-2</v>
      </c>
      <c r="R19" s="31"/>
      <c r="S19" s="31"/>
      <c r="T19" s="32">
        <v>5.2999999999999999E-2</v>
      </c>
      <c r="U19" s="31">
        <f t="shared" si="5"/>
        <v>0.85</v>
      </c>
      <c r="V19" s="21"/>
      <c r="W19" s="21"/>
      <c r="X19" s="21"/>
      <c r="Y19" s="21"/>
      <c r="Z19" s="21"/>
      <c r="AA19" s="21"/>
      <c r="AB19" s="21"/>
      <c r="AC19" s="21"/>
      <c r="AD19" s="21"/>
      <c r="AE19" s="21" t="s">
        <v>51</v>
      </c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</row>
    <row r="20" spans="1:60" outlineLevel="1" x14ac:dyDescent="0.2">
      <c r="A20" s="22">
        <v>12</v>
      </c>
      <c r="B20" s="29" t="s">
        <v>74</v>
      </c>
      <c r="C20" s="56" t="s">
        <v>75</v>
      </c>
      <c r="D20" s="31" t="s">
        <v>69</v>
      </c>
      <c r="E20" s="36">
        <v>0.05</v>
      </c>
      <c r="F20" s="39"/>
      <c r="G20" s="39">
        <f t="shared" si="6"/>
        <v>0</v>
      </c>
      <c r="H20" s="39">
        <v>0</v>
      </c>
      <c r="I20" s="39">
        <f t="shared" si="0"/>
        <v>0</v>
      </c>
      <c r="J20" s="39">
        <v>1364</v>
      </c>
      <c r="K20" s="39">
        <f t="shared" si="1"/>
        <v>68.2</v>
      </c>
      <c r="L20" s="39">
        <v>21</v>
      </c>
      <c r="M20" s="39">
        <f t="shared" si="2"/>
        <v>0</v>
      </c>
      <c r="N20" s="31">
        <v>0</v>
      </c>
      <c r="O20" s="31">
        <f t="shared" si="3"/>
        <v>0</v>
      </c>
      <c r="P20" s="31">
        <v>0</v>
      </c>
      <c r="Q20" s="31">
        <f t="shared" si="4"/>
        <v>0</v>
      </c>
      <c r="R20" s="31"/>
      <c r="S20" s="31"/>
      <c r="T20" s="32">
        <v>3.5630000000000002</v>
      </c>
      <c r="U20" s="31">
        <f t="shared" si="5"/>
        <v>0.18</v>
      </c>
      <c r="V20" s="21"/>
      <c r="W20" s="21"/>
      <c r="X20" s="21"/>
      <c r="Y20" s="21"/>
      <c r="Z20" s="21"/>
      <c r="AA20" s="21"/>
      <c r="AB20" s="21"/>
      <c r="AC20" s="21"/>
      <c r="AD20" s="21"/>
      <c r="AE20" s="21" t="s">
        <v>51</v>
      </c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  <row r="21" spans="1:60" x14ac:dyDescent="0.2">
      <c r="A21" s="23" t="s">
        <v>46</v>
      </c>
      <c r="B21" s="30" t="s">
        <v>13</v>
      </c>
      <c r="C21" s="57" t="s">
        <v>14</v>
      </c>
      <c r="D21" s="33"/>
      <c r="E21" s="37"/>
      <c r="F21" s="40"/>
      <c r="G21" s="40">
        <f>SUMIF(AE22:AE29,"&lt;&gt;NOR",G22:G29)</f>
        <v>0</v>
      </c>
      <c r="H21" s="40"/>
      <c r="I21" s="40">
        <f>SUM(I22:I29)</f>
        <v>5101.8200000000006</v>
      </c>
      <c r="J21" s="40"/>
      <c r="K21" s="40">
        <f>SUM(K22:K29)</f>
        <v>1980.28</v>
      </c>
      <c r="L21" s="40"/>
      <c r="M21" s="40">
        <f>SUM(M22:M29)</f>
        <v>0</v>
      </c>
      <c r="N21" s="33"/>
      <c r="O21" s="33">
        <f>SUM(O22:O29)</f>
        <v>2.4599999999999999E-3</v>
      </c>
      <c r="P21" s="33"/>
      <c r="Q21" s="33">
        <f>SUM(Q22:Q29)</f>
        <v>6.3E-3</v>
      </c>
      <c r="R21" s="33"/>
      <c r="S21" s="33"/>
      <c r="T21" s="34"/>
      <c r="U21" s="33">
        <f>SUM(U22:U29)</f>
        <v>4.3600000000000003</v>
      </c>
      <c r="AE21" t="s">
        <v>47</v>
      </c>
    </row>
    <row r="22" spans="1:60" outlineLevel="1" x14ac:dyDescent="0.2">
      <c r="A22" s="22">
        <v>13</v>
      </c>
      <c r="B22" s="29" t="s">
        <v>76</v>
      </c>
      <c r="C22" s="56" t="s">
        <v>77</v>
      </c>
      <c r="D22" s="31" t="s">
        <v>50</v>
      </c>
      <c r="E22" s="36">
        <v>12</v>
      </c>
      <c r="F22" s="39"/>
      <c r="G22" s="39">
        <f t="shared" ref="G22:G29" si="7">E22*F22</f>
        <v>0</v>
      </c>
      <c r="H22" s="39">
        <v>3.37</v>
      </c>
      <c r="I22" s="39">
        <f t="shared" ref="I22:I29" si="8">ROUND(E22*H22,2)</f>
        <v>40.44</v>
      </c>
      <c r="J22" s="39">
        <v>79.03</v>
      </c>
      <c r="K22" s="39">
        <f t="shared" ref="K22:K29" si="9">ROUND(E22*J22,2)</f>
        <v>948.36</v>
      </c>
      <c r="L22" s="39">
        <v>21</v>
      </c>
      <c r="M22" s="39">
        <f t="shared" ref="M22:M29" si="10">G22*(1+L22/100)</f>
        <v>0</v>
      </c>
      <c r="N22" s="31">
        <v>0</v>
      </c>
      <c r="O22" s="31">
        <f t="shared" ref="O22:O29" si="11">ROUND(E22*N22,5)</f>
        <v>0</v>
      </c>
      <c r="P22" s="31">
        <v>0</v>
      </c>
      <c r="Q22" s="31">
        <f t="shared" ref="Q22:Q29" si="12">ROUND(E22*P22,5)</f>
        <v>0</v>
      </c>
      <c r="R22" s="31"/>
      <c r="S22" s="31"/>
      <c r="T22" s="32">
        <v>0.16500000000000001</v>
      </c>
      <c r="U22" s="31">
        <f t="shared" ref="U22:U29" si="13">ROUND(E22*T22,2)</f>
        <v>1.98</v>
      </c>
      <c r="V22" s="21"/>
      <c r="W22" s="21"/>
      <c r="X22" s="21"/>
      <c r="Y22" s="21"/>
      <c r="Z22" s="21"/>
      <c r="AA22" s="21"/>
      <c r="AB22" s="21"/>
      <c r="AC22" s="21"/>
      <c r="AD22" s="21"/>
      <c r="AE22" s="21" t="s">
        <v>51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</row>
    <row r="23" spans="1:60" ht="22.5" outlineLevel="1" x14ac:dyDescent="0.2">
      <c r="A23" s="22">
        <v>14</v>
      </c>
      <c r="B23" s="29" t="s">
        <v>78</v>
      </c>
      <c r="C23" s="56" t="s">
        <v>79</v>
      </c>
      <c r="D23" s="31" t="s">
        <v>80</v>
      </c>
      <c r="E23" s="36">
        <v>3</v>
      </c>
      <c r="F23" s="39"/>
      <c r="G23" s="39">
        <f t="shared" si="7"/>
        <v>0</v>
      </c>
      <c r="H23" s="39">
        <v>437</v>
      </c>
      <c r="I23" s="39">
        <f t="shared" si="8"/>
        <v>1311</v>
      </c>
      <c r="J23" s="39">
        <v>0</v>
      </c>
      <c r="K23" s="39">
        <f t="shared" si="9"/>
        <v>0</v>
      </c>
      <c r="L23" s="39">
        <v>21</v>
      </c>
      <c r="M23" s="39">
        <f t="shared" si="10"/>
        <v>0</v>
      </c>
      <c r="N23" s="31">
        <v>0</v>
      </c>
      <c r="O23" s="31">
        <f t="shared" si="11"/>
        <v>0</v>
      </c>
      <c r="P23" s="31">
        <v>0</v>
      </c>
      <c r="Q23" s="31">
        <f t="shared" si="12"/>
        <v>0</v>
      </c>
      <c r="R23" s="31"/>
      <c r="S23" s="31"/>
      <c r="T23" s="32">
        <v>0</v>
      </c>
      <c r="U23" s="31">
        <f t="shared" si="13"/>
        <v>0</v>
      </c>
      <c r="V23" s="21"/>
      <c r="W23" s="21"/>
      <c r="X23" s="21"/>
      <c r="Y23" s="21"/>
      <c r="Z23" s="21"/>
      <c r="AA23" s="21"/>
      <c r="AB23" s="21"/>
      <c r="AC23" s="21"/>
      <c r="AD23" s="21"/>
      <c r="AE23" s="21" t="s">
        <v>81</v>
      </c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</row>
    <row r="24" spans="1:60" ht="22.5" outlineLevel="1" x14ac:dyDescent="0.2">
      <c r="A24" s="22">
        <v>15</v>
      </c>
      <c r="B24" s="29" t="s">
        <v>82</v>
      </c>
      <c r="C24" s="56" t="s">
        <v>83</v>
      </c>
      <c r="D24" s="31" t="s">
        <v>80</v>
      </c>
      <c r="E24" s="36">
        <v>3</v>
      </c>
      <c r="F24" s="39"/>
      <c r="G24" s="39">
        <f t="shared" si="7"/>
        <v>0</v>
      </c>
      <c r="H24" s="39">
        <v>222</v>
      </c>
      <c r="I24" s="39">
        <f t="shared" si="8"/>
        <v>666</v>
      </c>
      <c r="J24" s="39">
        <v>0</v>
      </c>
      <c r="K24" s="39">
        <f t="shared" si="9"/>
        <v>0</v>
      </c>
      <c r="L24" s="39">
        <v>21</v>
      </c>
      <c r="M24" s="39">
        <f t="shared" si="10"/>
        <v>0</v>
      </c>
      <c r="N24" s="31">
        <v>1E-4</v>
      </c>
      <c r="O24" s="31">
        <f t="shared" si="11"/>
        <v>2.9999999999999997E-4</v>
      </c>
      <c r="P24" s="31">
        <v>0</v>
      </c>
      <c r="Q24" s="31">
        <f t="shared" si="12"/>
        <v>0</v>
      </c>
      <c r="R24" s="31"/>
      <c r="S24" s="31"/>
      <c r="T24" s="32">
        <v>0</v>
      </c>
      <c r="U24" s="31">
        <f t="shared" si="13"/>
        <v>0</v>
      </c>
      <c r="V24" s="21"/>
      <c r="W24" s="21"/>
      <c r="X24" s="21"/>
      <c r="Y24" s="21"/>
      <c r="Z24" s="21"/>
      <c r="AA24" s="21"/>
      <c r="AB24" s="21"/>
      <c r="AC24" s="21"/>
      <c r="AD24" s="21"/>
      <c r="AE24" s="21" t="s">
        <v>81</v>
      </c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</row>
    <row r="25" spans="1:60" ht="22.5" outlineLevel="1" x14ac:dyDescent="0.2">
      <c r="A25" s="22">
        <v>16</v>
      </c>
      <c r="B25" s="29" t="s">
        <v>84</v>
      </c>
      <c r="C25" s="56" t="s">
        <v>85</v>
      </c>
      <c r="D25" s="31" t="s">
        <v>80</v>
      </c>
      <c r="E25" s="36">
        <v>3</v>
      </c>
      <c r="F25" s="39"/>
      <c r="G25" s="39">
        <f t="shared" si="7"/>
        <v>0</v>
      </c>
      <c r="H25" s="39">
        <v>386</v>
      </c>
      <c r="I25" s="39">
        <f t="shared" si="8"/>
        <v>1158</v>
      </c>
      <c r="J25" s="39">
        <v>0</v>
      </c>
      <c r="K25" s="39">
        <f t="shared" si="9"/>
        <v>0</v>
      </c>
      <c r="L25" s="39">
        <v>21</v>
      </c>
      <c r="M25" s="39">
        <f t="shared" si="10"/>
        <v>0</v>
      </c>
      <c r="N25" s="31">
        <v>1E-4</v>
      </c>
      <c r="O25" s="31">
        <f t="shared" si="11"/>
        <v>2.9999999999999997E-4</v>
      </c>
      <c r="P25" s="31">
        <v>0</v>
      </c>
      <c r="Q25" s="31">
        <f t="shared" si="12"/>
        <v>0</v>
      </c>
      <c r="R25" s="31"/>
      <c r="S25" s="31"/>
      <c r="T25" s="32">
        <v>0</v>
      </c>
      <c r="U25" s="31">
        <f t="shared" si="13"/>
        <v>0</v>
      </c>
      <c r="V25" s="21"/>
      <c r="W25" s="21"/>
      <c r="X25" s="21"/>
      <c r="Y25" s="21"/>
      <c r="Z25" s="21"/>
      <c r="AA25" s="21"/>
      <c r="AB25" s="21"/>
      <c r="AC25" s="21"/>
      <c r="AD25" s="21"/>
      <c r="AE25" s="21" t="s">
        <v>81</v>
      </c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ht="22.5" outlineLevel="1" x14ac:dyDescent="0.2">
      <c r="A26" s="22">
        <v>17</v>
      </c>
      <c r="B26" s="29" t="s">
        <v>86</v>
      </c>
      <c r="C26" s="56" t="s">
        <v>87</v>
      </c>
      <c r="D26" s="31" t="s">
        <v>80</v>
      </c>
      <c r="E26" s="36">
        <v>12</v>
      </c>
      <c r="F26" s="39"/>
      <c r="G26" s="39">
        <f t="shared" si="7"/>
        <v>0</v>
      </c>
      <c r="H26" s="39">
        <v>137</v>
      </c>
      <c r="I26" s="39">
        <f t="shared" si="8"/>
        <v>1644</v>
      </c>
      <c r="J26" s="39">
        <v>0</v>
      </c>
      <c r="K26" s="39">
        <f t="shared" si="9"/>
        <v>0</v>
      </c>
      <c r="L26" s="39">
        <v>21</v>
      </c>
      <c r="M26" s="39">
        <f t="shared" si="10"/>
        <v>0</v>
      </c>
      <c r="N26" s="31">
        <v>5.0000000000000002E-5</v>
      </c>
      <c r="O26" s="31">
        <f t="shared" si="11"/>
        <v>5.9999999999999995E-4</v>
      </c>
      <c r="P26" s="31">
        <v>0</v>
      </c>
      <c r="Q26" s="31">
        <f t="shared" si="12"/>
        <v>0</v>
      </c>
      <c r="R26" s="31"/>
      <c r="S26" s="31"/>
      <c r="T26" s="32">
        <v>0</v>
      </c>
      <c r="U26" s="31">
        <f t="shared" si="13"/>
        <v>0</v>
      </c>
      <c r="V26" s="21"/>
      <c r="W26" s="21"/>
      <c r="X26" s="21"/>
      <c r="Y26" s="21"/>
      <c r="Z26" s="21"/>
      <c r="AA26" s="21"/>
      <c r="AB26" s="21"/>
      <c r="AC26" s="21"/>
      <c r="AD26" s="21"/>
      <c r="AE26" s="21" t="s">
        <v>81</v>
      </c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outlineLevel="1" x14ac:dyDescent="0.2">
      <c r="A27" s="22">
        <v>18</v>
      </c>
      <c r="B27" s="29" t="s">
        <v>88</v>
      </c>
      <c r="C27" s="56" t="s">
        <v>89</v>
      </c>
      <c r="D27" s="31" t="s">
        <v>69</v>
      </c>
      <c r="E27" s="36">
        <v>0.01</v>
      </c>
      <c r="F27" s="39"/>
      <c r="G27" s="39">
        <f t="shared" si="7"/>
        <v>0</v>
      </c>
      <c r="H27" s="39">
        <v>0</v>
      </c>
      <c r="I27" s="39">
        <f t="shared" si="8"/>
        <v>0</v>
      </c>
      <c r="J27" s="39">
        <v>1035</v>
      </c>
      <c r="K27" s="39">
        <f t="shared" si="9"/>
        <v>10.35</v>
      </c>
      <c r="L27" s="39">
        <v>21</v>
      </c>
      <c r="M27" s="39">
        <f t="shared" si="10"/>
        <v>0</v>
      </c>
      <c r="N27" s="31">
        <v>0</v>
      </c>
      <c r="O27" s="31">
        <f t="shared" si="11"/>
        <v>0</v>
      </c>
      <c r="P27" s="31">
        <v>0</v>
      </c>
      <c r="Q27" s="31">
        <f t="shared" si="12"/>
        <v>0</v>
      </c>
      <c r="R27" s="31"/>
      <c r="S27" s="31"/>
      <c r="T27" s="32">
        <v>2.5750000000000002</v>
      </c>
      <c r="U27" s="31">
        <f t="shared" si="13"/>
        <v>0.03</v>
      </c>
      <c r="V27" s="21"/>
      <c r="W27" s="21"/>
      <c r="X27" s="21"/>
      <c r="Y27" s="21"/>
      <c r="Z27" s="21"/>
      <c r="AA27" s="21"/>
      <c r="AB27" s="21"/>
      <c r="AC27" s="21"/>
      <c r="AD27" s="21"/>
      <c r="AE27" s="21" t="s">
        <v>51</v>
      </c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outlineLevel="1" x14ac:dyDescent="0.2">
      <c r="A28" s="22">
        <v>19</v>
      </c>
      <c r="B28" s="29" t="s">
        <v>90</v>
      </c>
      <c r="C28" s="56" t="s">
        <v>91</v>
      </c>
      <c r="D28" s="31" t="s">
        <v>50</v>
      </c>
      <c r="E28" s="36">
        <v>14</v>
      </c>
      <c r="F28" s="39"/>
      <c r="G28" s="39">
        <f t="shared" si="7"/>
        <v>0</v>
      </c>
      <c r="H28" s="39">
        <v>20.170000000000002</v>
      </c>
      <c r="I28" s="39">
        <f t="shared" si="8"/>
        <v>282.38</v>
      </c>
      <c r="J28" s="39">
        <v>72.23</v>
      </c>
      <c r="K28" s="39">
        <f t="shared" si="9"/>
        <v>1011.22</v>
      </c>
      <c r="L28" s="39">
        <v>21</v>
      </c>
      <c r="M28" s="39">
        <f t="shared" si="10"/>
        <v>0</v>
      </c>
      <c r="N28" s="31">
        <v>9.0000000000000006E-5</v>
      </c>
      <c r="O28" s="31">
        <f t="shared" si="11"/>
        <v>1.2600000000000001E-3</v>
      </c>
      <c r="P28" s="31">
        <v>4.4999999999999999E-4</v>
      </c>
      <c r="Q28" s="31">
        <f t="shared" si="12"/>
        <v>6.3E-3</v>
      </c>
      <c r="R28" s="31"/>
      <c r="S28" s="31"/>
      <c r="T28" s="32">
        <v>0.16600000000000001</v>
      </c>
      <c r="U28" s="31">
        <f t="shared" si="13"/>
        <v>2.3199999999999998</v>
      </c>
      <c r="V28" s="21"/>
      <c r="W28" s="21"/>
      <c r="X28" s="21"/>
      <c r="Y28" s="21"/>
      <c r="Z28" s="21"/>
      <c r="AA28" s="21"/>
      <c r="AB28" s="21"/>
      <c r="AC28" s="21"/>
      <c r="AD28" s="21"/>
      <c r="AE28" s="21" t="s">
        <v>51</v>
      </c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outlineLevel="1" x14ac:dyDescent="0.2">
      <c r="A29" s="22">
        <v>20</v>
      </c>
      <c r="B29" s="29" t="s">
        <v>92</v>
      </c>
      <c r="C29" s="56" t="s">
        <v>93</v>
      </c>
      <c r="D29" s="31" t="s">
        <v>69</v>
      </c>
      <c r="E29" s="36">
        <v>0.01</v>
      </c>
      <c r="F29" s="39"/>
      <c r="G29" s="39">
        <f t="shared" si="7"/>
        <v>0</v>
      </c>
      <c r="H29" s="39">
        <v>0</v>
      </c>
      <c r="I29" s="39">
        <f t="shared" si="8"/>
        <v>0</v>
      </c>
      <c r="J29" s="39">
        <v>1035</v>
      </c>
      <c r="K29" s="39">
        <f t="shared" si="9"/>
        <v>10.35</v>
      </c>
      <c r="L29" s="39">
        <v>21</v>
      </c>
      <c r="M29" s="39">
        <f t="shared" si="10"/>
        <v>0</v>
      </c>
      <c r="N29" s="31">
        <v>0</v>
      </c>
      <c r="O29" s="31">
        <f t="shared" si="11"/>
        <v>0</v>
      </c>
      <c r="P29" s="31">
        <v>0</v>
      </c>
      <c r="Q29" s="31">
        <f t="shared" si="12"/>
        <v>0</v>
      </c>
      <c r="R29" s="31"/>
      <c r="S29" s="31"/>
      <c r="T29" s="32">
        <v>2.5750000000000002</v>
      </c>
      <c r="U29" s="31">
        <f t="shared" si="13"/>
        <v>0.03</v>
      </c>
      <c r="V29" s="21"/>
      <c r="W29" s="21"/>
      <c r="X29" s="21"/>
      <c r="Y29" s="21"/>
      <c r="Z29" s="21"/>
      <c r="AA29" s="21"/>
      <c r="AB29" s="21"/>
      <c r="AC29" s="21"/>
      <c r="AD29" s="21"/>
      <c r="AE29" s="21" t="s">
        <v>51</v>
      </c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x14ac:dyDescent="0.2">
      <c r="A30" s="23" t="s">
        <v>46</v>
      </c>
      <c r="B30" s="30" t="s">
        <v>15</v>
      </c>
      <c r="C30" s="57" t="s">
        <v>16</v>
      </c>
      <c r="D30" s="33"/>
      <c r="E30" s="37"/>
      <c r="F30" s="40"/>
      <c r="G30" s="40">
        <f>SUMIF(AE31:AE58,"&lt;&gt;NOR",G31:G58)</f>
        <v>0</v>
      </c>
      <c r="H30" s="40"/>
      <c r="I30" s="40">
        <f>SUM(I31:I58)</f>
        <v>40046.310000000005</v>
      </c>
      <c r="J30" s="40"/>
      <c r="K30" s="40">
        <f>SUM(K31:K58)</f>
        <v>9747.39</v>
      </c>
      <c r="L30" s="40"/>
      <c r="M30" s="40">
        <f>SUM(M31:M58)</f>
        <v>0</v>
      </c>
      <c r="N30" s="33"/>
      <c r="O30" s="33">
        <f>SUM(O31:O58)</f>
        <v>0.29859000000000002</v>
      </c>
      <c r="P30" s="33"/>
      <c r="Q30" s="33">
        <f>SUM(Q31:Q58)</f>
        <v>0.69701999999999997</v>
      </c>
      <c r="R30" s="33"/>
      <c r="S30" s="33"/>
      <c r="T30" s="34"/>
      <c r="U30" s="33">
        <f>SUM(U31:U58)</f>
        <v>23.619999999999997</v>
      </c>
      <c r="AE30" t="s">
        <v>47</v>
      </c>
    </row>
    <row r="31" spans="1:60" outlineLevel="1" x14ac:dyDescent="0.2">
      <c r="A31" s="22">
        <v>21</v>
      </c>
      <c r="B31" s="29" t="s">
        <v>94</v>
      </c>
      <c r="C31" s="56" t="s">
        <v>95</v>
      </c>
      <c r="D31" s="31" t="s">
        <v>50</v>
      </c>
      <c r="E31" s="36">
        <v>6</v>
      </c>
      <c r="F31" s="39"/>
      <c r="G31" s="39">
        <f t="shared" ref="G31:G32" si="14">E31*F31</f>
        <v>0</v>
      </c>
      <c r="H31" s="39">
        <v>95.34</v>
      </c>
      <c r="I31" s="39">
        <f>ROUND(E31*H31,2)</f>
        <v>572.04</v>
      </c>
      <c r="J31" s="39">
        <v>342.65999999999997</v>
      </c>
      <c r="K31" s="39">
        <f>ROUND(E31*J31,2)</f>
        <v>2055.96</v>
      </c>
      <c r="L31" s="39">
        <v>21</v>
      </c>
      <c r="M31" s="39">
        <f>G31*(1+L31/100)</f>
        <v>0</v>
      </c>
      <c r="N31" s="31">
        <v>0</v>
      </c>
      <c r="O31" s="31">
        <f>ROUND(E31*N31,5)</f>
        <v>0</v>
      </c>
      <c r="P31" s="31">
        <v>0</v>
      </c>
      <c r="Q31" s="31">
        <f>ROUND(E31*P31,5)</f>
        <v>0</v>
      </c>
      <c r="R31" s="31"/>
      <c r="S31" s="31"/>
      <c r="T31" s="32">
        <v>0.86799999999999999</v>
      </c>
      <c r="U31" s="31">
        <f>ROUND(E31*T31,2)</f>
        <v>5.21</v>
      </c>
      <c r="V31" s="21"/>
      <c r="W31" s="21"/>
      <c r="X31" s="21"/>
      <c r="Y31" s="21"/>
      <c r="Z31" s="21"/>
      <c r="AA31" s="21"/>
      <c r="AB31" s="21"/>
      <c r="AC31" s="21"/>
      <c r="AD31" s="21"/>
      <c r="AE31" s="21" t="s">
        <v>51</v>
      </c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outlineLevel="1" x14ac:dyDescent="0.2">
      <c r="A32" s="22">
        <v>22</v>
      </c>
      <c r="B32" s="29" t="s">
        <v>96</v>
      </c>
      <c r="C32" s="56" t="s">
        <v>97</v>
      </c>
      <c r="D32" s="31" t="s">
        <v>50</v>
      </c>
      <c r="E32" s="36">
        <v>1</v>
      </c>
      <c r="F32" s="39"/>
      <c r="G32" s="39">
        <f t="shared" si="14"/>
        <v>0</v>
      </c>
      <c r="H32" s="39">
        <v>3970</v>
      </c>
      <c r="I32" s="39">
        <f>ROUND(E32*H32,2)</f>
        <v>3970</v>
      </c>
      <c r="J32" s="39">
        <v>362.3100000000004</v>
      </c>
      <c r="K32" s="39">
        <f>ROUND(E32*J32,2)</f>
        <v>362.31</v>
      </c>
      <c r="L32" s="39">
        <v>21</v>
      </c>
      <c r="M32" s="39">
        <f>G32*(1+L32/100)</f>
        <v>0</v>
      </c>
      <c r="N32" s="31">
        <v>1.2E-2</v>
      </c>
      <c r="O32" s="31">
        <f>ROUND(E32*N32,5)</f>
        <v>1.2E-2</v>
      </c>
      <c r="P32" s="31">
        <v>0</v>
      </c>
      <c r="Q32" s="31">
        <f>ROUND(E32*P32,5)</f>
        <v>0</v>
      </c>
      <c r="R32" s="31"/>
      <c r="S32" s="31"/>
      <c r="T32" s="32">
        <v>0.91300000000000003</v>
      </c>
      <c r="U32" s="31">
        <f>ROUND(E32*T32,2)</f>
        <v>0.91</v>
      </c>
      <c r="V32" s="21"/>
      <c r="W32" s="21"/>
      <c r="X32" s="21"/>
      <c r="Y32" s="21"/>
      <c r="Z32" s="21"/>
      <c r="AA32" s="21"/>
      <c r="AB32" s="21"/>
      <c r="AC32" s="21"/>
      <c r="AD32" s="21"/>
      <c r="AE32" s="21" t="s">
        <v>51</v>
      </c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</row>
    <row r="33" spans="1:60" outlineLevel="1" x14ac:dyDescent="0.2">
      <c r="A33" s="22"/>
      <c r="B33" s="29"/>
      <c r="C33" s="73" t="s">
        <v>135</v>
      </c>
      <c r="D33" s="35"/>
      <c r="E33" s="38"/>
      <c r="F33" s="41"/>
      <c r="G33" s="42"/>
      <c r="H33" s="39"/>
      <c r="I33" s="39"/>
      <c r="J33" s="39"/>
      <c r="K33" s="39"/>
      <c r="L33" s="39"/>
      <c r="M33" s="39"/>
      <c r="N33" s="31"/>
      <c r="O33" s="31"/>
      <c r="P33" s="31"/>
      <c r="Q33" s="31"/>
      <c r="R33" s="31"/>
      <c r="S33" s="31"/>
      <c r="T33" s="32"/>
      <c r="U33" s="31"/>
      <c r="V33" s="21"/>
      <c r="W33" s="21"/>
      <c r="X33" s="21"/>
      <c r="Y33" s="21"/>
      <c r="Z33" s="21"/>
      <c r="AA33" s="21"/>
      <c r="AB33" s="21"/>
      <c r="AC33" s="21"/>
      <c r="AD33" s="21"/>
      <c r="AE33" s="21" t="s">
        <v>98</v>
      </c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4" t="str">
        <f>C33</f>
        <v>s vestavěnou ventilovou vložkou s přednastavením</v>
      </c>
      <c r="BB33" s="21"/>
      <c r="BC33" s="21"/>
      <c r="BD33" s="21"/>
      <c r="BE33" s="21"/>
      <c r="BF33" s="21"/>
      <c r="BG33" s="21"/>
      <c r="BH33" s="21"/>
    </row>
    <row r="34" spans="1:60" outlineLevel="1" x14ac:dyDescent="0.2">
      <c r="A34" s="22"/>
      <c r="B34" s="29"/>
      <c r="C34" s="73" t="s">
        <v>136</v>
      </c>
      <c r="D34" s="35"/>
      <c r="E34" s="38"/>
      <c r="F34" s="41"/>
      <c r="G34" s="42"/>
      <c r="H34" s="39"/>
      <c r="I34" s="39"/>
      <c r="J34" s="39"/>
      <c r="K34" s="39"/>
      <c r="L34" s="39"/>
      <c r="M34" s="39"/>
      <c r="N34" s="31"/>
      <c r="O34" s="31"/>
      <c r="P34" s="31"/>
      <c r="Q34" s="31"/>
      <c r="R34" s="31"/>
      <c r="S34" s="31"/>
      <c r="T34" s="32"/>
      <c r="U34" s="31"/>
      <c r="V34" s="21"/>
      <c r="W34" s="21"/>
      <c r="X34" s="21"/>
      <c r="Y34" s="21"/>
      <c r="Z34" s="21"/>
      <c r="AA34" s="21"/>
      <c r="AB34" s="21"/>
      <c r="AC34" s="21"/>
      <c r="AD34" s="21"/>
      <c r="AE34" s="21" t="s">
        <v>98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4" t="str">
        <f>C34</f>
        <v>kv=0,05-0,75 m3/h (ventil s termostatickou hlavicí)</v>
      </c>
      <c r="BB34" s="21"/>
      <c r="BC34" s="21"/>
      <c r="BD34" s="21"/>
      <c r="BE34" s="21"/>
      <c r="BF34" s="21"/>
      <c r="BG34" s="21"/>
      <c r="BH34" s="21"/>
    </row>
    <row r="35" spans="1:60" outlineLevel="1" x14ac:dyDescent="0.2">
      <c r="A35" s="22"/>
      <c r="B35" s="29"/>
      <c r="C35" s="73" t="s">
        <v>137</v>
      </c>
      <c r="D35" s="35"/>
      <c r="E35" s="38"/>
      <c r="F35" s="41"/>
      <c r="G35" s="42"/>
      <c r="H35" s="39"/>
      <c r="I35" s="39"/>
      <c r="J35" s="39"/>
      <c r="K35" s="39"/>
      <c r="L35" s="39"/>
      <c r="M35" s="39"/>
      <c r="N35" s="31"/>
      <c r="O35" s="31"/>
      <c r="P35" s="31"/>
      <c r="Q35" s="31"/>
      <c r="R35" s="31"/>
      <c r="S35" s="31"/>
      <c r="T35" s="32"/>
      <c r="U35" s="31"/>
      <c r="V35" s="21"/>
      <c r="W35" s="21"/>
      <c r="X35" s="21"/>
      <c r="Y35" s="21"/>
      <c r="Z35" s="21"/>
      <c r="AA35" s="21"/>
      <c r="AB35" s="21"/>
      <c r="AC35" s="21"/>
      <c r="AD35" s="21"/>
      <c r="AE35" s="21" t="s">
        <v>98</v>
      </c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4" t="str">
        <f>C35</f>
        <v>se spodním levým připojením G1/2" rozteč 50 mm.</v>
      </c>
      <c r="BB35" s="21"/>
      <c r="BC35" s="21"/>
      <c r="BD35" s="21"/>
      <c r="BE35" s="21"/>
      <c r="BF35" s="21"/>
      <c r="BG35" s="21"/>
      <c r="BH35" s="21"/>
    </row>
    <row r="36" spans="1:60" outlineLevel="1" x14ac:dyDescent="0.2">
      <c r="A36" s="22"/>
      <c r="B36" s="29"/>
      <c r="C36" s="73" t="s">
        <v>99</v>
      </c>
      <c r="D36" s="35"/>
      <c r="E36" s="38"/>
      <c r="F36" s="41"/>
      <c r="G36" s="42"/>
      <c r="H36" s="39"/>
      <c r="I36" s="39"/>
      <c r="J36" s="39"/>
      <c r="K36" s="39"/>
      <c r="L36" s="39"/>
      <c r="M36" s="39"/>
      <c r="N36" s="31"/>
      <c r="O36" s="31"/>
      <c r="P36" s="31"/>
      <c r="Q36" s="31"/>
      <c r="R36" s="31"/>
      <c r="S36" s="31"/>
      <c r="T36" s="32"/>
      <c r="U36" s="31"/>
      <c r="V36" s="21"/>
      <c r="W36" s="21"/>
      <c r="X36" s="21"/>
      <c r="Y36" s="21"/>
      <c r="Z36" s="21"/>
      <c r="AA36" s="21"/>
      <c r="AB36" s="21"/>
      <c r="AC36" s="21"/>
      <c r="AD36" s="21"/>
      <c r="AE36" s="21" t="s">
        <v>98</v>
      </c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4" t="str">
        <f>C36</f>
        <v>max. provozní přetlak 1,0 MPa</v>
      </c>
      <c r="BB36" s="21"/>
      <c r="BC36" s="21"/>
      <c r="BD36" s="21"/>
      <c r="BE36" s="21"/>
      <c r="BF36" s="21"/>
      <c r="BG36" s="21"/>
      <c r="BH36" s="21"/>
    </row>
    <row r="37" spans="1:60" outlineLevel="1" x14ac:dyDescent="0.2">
      <c r="A37" s="22">
        <v>23</v>
      </c>
      <c r="B37" s="29" t="s">
        <v>100</v>
      </c>
      <c r="C37" s="56" t="s">
        <v>101</v>
      </c>
      <c r="D37" s="31" t="s">
        <v>50</v>
      </c>
      <c r="E37" s="36">
        <v>1</v>
      </c>
      <c r="F37" s="39"/>
      <c r="G37" s="39">
        <f>E37*F37</f>
        <v>0</v>
      </c>
      <c r="H37" s="39">
        <v>4548</v>
      </c>
      <c r="I37" s="39">
        <f>ROUND(E37*H37,2)</f>
        <v>4548</v>
      </c>
      <c r="J37" s="39">
        <v>369.27000000000044</v>
      </c>
      <c r="K37" s="39">
        <f>ROUND(E37*J37,2)</f>
        <v>369.27</v>
      </c>
      <c r="L37" s="39">
        <v>21</v>
      </c>
      <c r="M37" s="39">
        <f>G37*(1+L37/100)</f>
        <v>0</v>
      </c>
      <c r="N37" s="31">
        <v>2.1780000000000001E-2</v>
      </c>
      <c r="O37" s="31">
        <f>ROUND(E37*N37,5)</f>
        <v>2.1780000000000001E-2</v>
      </c>
      <c r="P37" s="31">
        <v>0</v>
      </c>
      <c r="Q37" s="31">
        <f>ROUND(E37*P37,5)</f>
        <v>0</v>
      </c>
      <c r="R37" s="31"/>
      <c r="S37" s="31"/>
      <c r="T37" s="32">
        <v>0.92900000000000005</v>
      </c>
      <c r="U37" s="31">
        <f>ROUND(E37*T37,2)</f>
        <v>0.93</v>
      </c>
      <c r="V37" s="21"/>
      <c r="W37" s="21"/>
      <c r="X37" s="21"/>
      <c r="Y37" s="21"/>
      <c r="Z37" s="21"/>
      <c r="AA37" s="21"/>
      <c r="AB37" s="21"/>
      <c r="AC37" s="21"/>
      <c r="AD37" s="21"/>
      <c r="AE37" s="21" t="s">
        <v>51</v>
      </c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outlineLevel="1" x14ac:dyDescent="0.2">
      <c r="A38" s="22"/>
      <c r="B38" s="29"/>
      <c r="C38" s="73" t="s">
        <v>135</v>
      </c>
      <c r="D38" s="35"/>
      <c r="E38" s="38"/>
      <c r="F38" s="41"/>
      <c r="G38" s="42"/>
      <c r="H38" s="39"/>
      <c r="I38" s="39"/>
      <c r="J38" s="39"/>
      <c r="K38" s="39"/>
      <c r="L38" s="39"/>
      <c r="M38" s="39"/>
      <c r="N38" s="31"/>
      <c r="O38" s="31"/>
      <c r="P38" s="31"/>
      <c r="Q38" s="31"/>
      <c r="R38" s="31"/>
      <c r="S38" s="31"/>
      <c r="T38" s="32"/>
      <c r="U38" s="31"/>
      <c r="V38" s="21"/>
      <c r="W38" s="21"/>
      <c r="X38" s="21"/>
      <c r="Y38" s="21"/>
      <c r="Z38" s="21"/>
      <c r="AA38" s="21"/>
      <c r="AB38" s="21"/>
      <c r="AC38" s="21"/>
      <c r="AD38" s="21"/>
      <c r="AE38" s="21" t="s">
        <v>98</v>
      </c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4" t="str">
        <f>C38</f>
        <v>s vestavěnou ventilovou vložkou s přednastavením</v>
      </c>
      <c r="BB38" s="21"/>
      <c r="BC38" s="21"/>
      <c r="BD38" s="21"/>
      <c r="BE38" s="21"/>
      <c r="BF38" s="21"/>
      <c r="BG38" s="21"/>
      <c r="BH38" s="21"/>
    </row>
    <row r="39" spans="1:60" outlineLevel="1" x14ac:dyDescent="0.2">
      <c r="A39" s="22"/>
      <c r="B39" s="29"/>
      <c r="C39" s="73" t="s">
        <v>136</v>
      </c>
      <c r="D39" s="35"/>
      <c r="E39" s="38"/>
      <c r="F39" s="41"/>
      <c r="G39" s="42"/>
      <c r="H39" s="39"/>
      <c r="I39" s="39"/>
      <c r="J39" s="39"/>
      <c r="K39" s="39"/>
      <c r="L39" s="39"/>
      <c r="M39" s="39"/>
      <c r="N39" s="31"/>
      <c r="O39" s="31"/>
      <c r="P39" s="31"/>
      <c r="Q39" s="31"/>
      <c r="R39" s="31"/>
      <c r="S39" s="31"/>
      <c r="T39" s="32"/>
      <c r="U39" s="3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98</v>
      </c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4" t="str">
        <f>C39</f>
        <v>kv=0,05-0,75 m3/h (ventil s termostatickou hlavicí)</v>
      </c>
      <c r="BB39" s="21"/>
      <c r="BC39" s="21"/>
      <c r="BD39" s="21"/>
      <c r="BE39" s="21"/>
      <c r="BF39" s="21"/>
      <c r="BG39" s="21"/>
      <c r="BH39" s="21"/>
    </row>
    <row r="40" spans="1:60" outlineLevel="1" x14ac:dyDescent="0.2">
      <c r="A40" s="22"/>
      <c r="B40" s="29"/>
      <c r="C40" s="73" t="s">
        <v>138</v>
      </c>
      <c r="D40" s="35"/>
      <c r="E40" s="38"/>
      <c r="F40" s="41"/>
      <c r="G40" s="42"/>
      <c r="H40" s="39"/>
      <c r="I40" s="39"/>
      <c r="J40" s="39"/>
      <c r="K40" s="39"/>
      <c r="L40" s="39"/>
      <c r="M40" s="39"/>
      <c r="N40" s="31"/>
      <c r="O40" s="31"/>
      <c r="P40" s="31"/>
      <c r="Q40" s="31"/>
      <c r="R40" s="31"/>
      <c r="S40" s="31"/>
      <c r="T40" s="32"/>
      <c r="U40" s="31"/>
      <c r="V40" s="21"/>
      <c r="W40" s="21"/>
      <c r="X40" s="21"/>
      <c r="Y40" s="21"/>
      <c r="Z40" s="21"/>
      <c r="AA40" s="21"/>
      <c r="AB40" s="21"/>
      <c r="AC40" s="21"/>
      <c r="AD40" s="21"/>
      <c r="AE40" s="21" t="s">
        <v>98</v>
      </c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4" t="str">
        <f>C40</f>
        <v>se spodním pravým připojením G1/2" rozteč 50 mm.</v>
      </c>
      <c r="BB40" s="21"/>
      <c r="BC40" s="21"/>
      <c r="BD40" s="21"/>
      <c r="BE40" s="21"/>
      <c r="BF40" s="21"/>
      <c r="BG40" s="21"/>
      <c r="BH40" s="21"/>
    </row>
    <row r="41" spans="1:60" outlineLevel="1" x14ac:dyDescent="0.2">
      <c r="A41" s="22"/>
      <c r="B41" s="29"/>
      <c r="C41" s="73" t="s">
        <v>99</v>
      </c>
      <c r="D41" s="35"/>
      <c r="E41" s="38"/>
      <c r="F41" s="41"/>
      <c r="G41" s="42"/>
      <c r="H41" s="39"/>
      <c r="I41" s="39"/>
      <c r="J41" s="39"/>
      <c r="K41" s="39"/>
      <c r="L41" s="39"/>
      <c r="M41" s="39"/>
      <c r="N41" s="31"/>
      <c r="O41" s="31"/>
      <c r="P41" s="31"/>
      <c r="Q41" s="31"/>
      <c r="R41" s="31"/>
      <c r="S41" s="31"/>
      <c r="T41" s="32"/>
      <c r="U41" s="31"/>
      <c r="V41" s="21"/>
      <c r="W41" s="21"/>
      <c r="X41" s="21"/>
      <c r="Y41" s="21"/>
      <c r="Z41" s="21"/>
      <c r="AA41" s="21"/>
      <c r="AB41" s="21"/>
      <c r="AC41" s="21"/>
      <c r="AD41" s="21"/>
      <c r="AE41" s="21" t="s">
        <v>98</v>
      </c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4" t="str">
        <f>C41</f>
        <v>max. provozní přetlak 1,0 MPa</v>
      </c>
      <c r="BB41" s="21"/>
      <c r="BC41" s="21"/>
      <c r="BD41" s="21"/>
      <c r="BE41" s="21"/>
      <c r="BF41" s="21"/>
      <c r="BG41" s="21"/>
      <c r="BH41" s="21"/>
    </row>
    <row r="42" spans="1:60" outlineLevel="1" x14ac:dyDescent="0.2">
      <c r="A42" s="22">
        <v>24</v>
      </c>
      <c r="B42" s="29" t="s">
        <v>102</v>
      </c>
      <c r="C42" s="56" t="s">
        <v>103</v>
      </c>
      <c r="D42" s="31" t="s">
        <v>50</v>
      </c>
      <c r="E42" s="36">
        <v>1</v>
      </c>
      <c r="F42" s="39"/>
      <c r="G42" s="39">
        <f>E42*F42</f>
        <v>0</v>
      </c>
      <c r="H42" s="39">
        <v>8822</v>
      </c>
      <c r="I42" s="39">
        <f>ROUND(E42*H42,2)</f>
        <v>8822</v>
      </c>
      <c r="J42" s="39">
        <v>477.18000000000029</v>
      </c>
      <c r="K42" s="39">
        <f>ROUND(E42*J42,2)</f>
        <v>477.18</v>
      </c>
      <c r="L42" s="39">
        <v>21</v>
      </c>
      <c r="M42" s="39">
        <f>G42*(1+L42/100)</f>
        <v>0</v>
      </c>
      <c r="N42" s="31">
        <v>6.6119999999999998E-2</v>
      </c>
      <c r="O42" s="31">
        <f>ROUND(E42*N42,5)</f>
        <v>6.6119999999999998E-2</v>
      </c>
      <c r="P42" s="31">
        <v>0</v>
      </c>
      <c r="Q42" s="31">
        <f>ROUND(E42*P42,5)</f>
        <v>0</v>
      </c>
      <c r="R42" s="31"/>
      <c r="S42" s="31"/>
      <c r="T42" s="32">
        <v>1.177</v>
      </c>
      <c r="U42" s="31">
        <f>ROUND(E42*T42,2)</f>
        <v>1.18</v>
      </c>
      <c r="V42" s="21"/>
      <c r="W42" s="21"/>
      <c r="X42" s="21"/>
      <c r="Y42" s="21"/>
      <c r="Z42" s="21"/>
      <c r="AA42" s="21"/>
      <c r="AB42" s="21"/>
      <c r="AC42" s="21"/>
      <c r="AD42" s="21"/>
      <c r="AE42" s="21" t="s">
        <v>51</v>
      </c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60" outlineLevel="1" x14ac:dyDescent="0.2">
      <c r="A43" s="22"/>
      <c r="B43" s="29"/>
      <c r="C43" s="73" t="s">
        <v>135</v>
      </c>
      <c r="D43" s="35"/>
      <c r="E43" s="38"/>
      <c r="F43" s="41"/>
      <c r="G43" s="42"/>
      <c r="H43" s="39"/>
      <c r="I43" s="39"/>
      <c r="J43" s="39"/>
      <c r="K43" s="39"/>
      <c r="L43" s="39"/>
      <c r="M43" s="39"/>
      <c r="N43" s="31"/>
      <c r="O43" s="31"/>
      <c r="P43" s="31"/>
      <c r="Q43" s="31"/>
      <c r="R43" s="31"/>
      <c r="S43" s="31"/>
      <c r="T43" s="32"/>
      <c r="U43" s="31"/>
      <c r="V43" s="21"/>
      <c r="W43" s="21"/>
      <c r="X43" s="21"/>
      <c r="Y43" s="21"/>
      <c r="Z43" s="21"/>
      <c r="AA43" s="21"/>
      <c r="AB43" s="21"/>
      <c r="AC43" s="21"/>
      <c r="AD43" s="21"/>
      <c r="AE43" s="21" t="s">
        <v>98</v>
      </c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4" t="str">
        <f>C43</f>
        <v>s vestavěnou ventilovou vložkou s přednastavením</v>
      </c>
      <c r="BB43" s="21"/>
      <c r="BC43" s="21"/>
      <c r="BD43" s="21"/>
      <c r="BE43" s="21"/>
      <c r="BF43" s="21"/>
      <c r="BG43" s="21"/>
      <c r="BH43" s="21"/>
    </row>
    <row r="44" spans="1:60" outlineLevel="1" x14ac:dyDescent="0.2">
      <c r="A44" s="22"/>
      <c r="B44" s="29"/>
      <c r="C44" s="73" t="s">
        <v>136</v>
      </c>
      <c r="D44" s="35"/>
      <c r="E44" s="38"/>
      <c r="F44" s="41"/>
      <c r="G44" s="42"/>
      <c r="H44" s="39"/>
      <c r="I44" s="39"/>
      <c r="J44" s="39"/>
      <c r="K44" s="39"/>
      <c r="L44" s="39"/>
      <c r="M44" s="39"/>
      <c r="N44" s="31"/>
      <c r="O44" s="31"/>
      <c r="P44" s="31"/>
      <c r="Q44" s="31"/>
      <c r="R44" s="31"/>
      <c r="S44" s="31"/>
      <c r="T44" s="32"/>
      <c r="U44" s="31"/>
      <c r="V44" s="21"/>
      <c r="W44" s="21"/>
      <c r="X44" s="21"/>
      <c r="Y44" s="21"/>
      <c r="Z44" s="21"/>
      <c r="AA44" s="21"/>
      <c r="AB44" s="21"/>
      <c r="AC44" s="21"/>
      <c r="AD44" s="21"/>
      <c r="AE44" s="21" t="s">
        <v>98</v>
      </c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4" t="str">
        <f>C44</f>
        <v>kv=0,05-0,75 m3/h (ventil s termostatickou hlavicí)</v>
      </c>
      <c r="BB44" s="21"/>
      <c r="BC44" s="21"/>
      <c r="BD44" s="21"/>
      <c r="BE44" s="21"/>
      <c r="BF44" s="21"/>
      <c r="BG44" s="21"/>
      <c r="BH44" s="21"/>
    </row>
    <row r="45" spans="1:60" outlineLevel="1" x14ac:dyDescent="0.2">
      <c r="A45" s="22"/>
      <c r="B45" s="29"/>
      <c r="C45" s="73" t="s">
        <v>138</v>
      </c>
      <c r="D45" s="35"/>
      <c r="E45" s="38"/>
      <c r="F45" s="41"/>
      <c r="G45" s="42"/>
      <c r="H45" s="39"/>
      <c r="I45" s="39"/>
      <c r="J45" s="39"/>
      <c r="K45" s="39"/>
      <c r="L45" s="39"/>
      <c r="M45" s="39"/>
      <c r="N45" s="31"/>
      <c r="O45" s="31"/>
      <c r="P45" s="31"/>
      <c r="Q45" s="31"/>
      <c r="R45" s="31"/>
      <c r="S45" s="31"/>
      <c r="T45" s="32"/>
      <c r="U45" s="31"/>
      <c r="V45" s="21"/>
      <c r="W45" s="21"/>
      <c r="X45" s="21"/>
      <c r="Y45" s="21"/>
      <c r="Z45" s="21"/>
      <c r="AA45" s="21"/>
      <c r="AB45" s="21"/>
      <c r="AC45" s="21"/>
      <c r="AD45" s="21"/>
      <c r="AE45" s="21" t="s">
        <v>98</v>
      </c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4" t="str">
        <f>C45</f>
        <v>se spodním pravým připojením G1/2" rozteč 50 mm.</v>
      </c>
      <c r="BB45" s="21"/>
      <c r="BC45" s="21"/>
      <c r="BD45" s="21"/>
      <c r="BE45" s="21"/>
      <c r="BF45" s="21"/>
      <c r="BG45" s="21"/>
      <c r="BH45" s="21"/>
    </row>
    <row r="46" spans="1:60" outlineLevel="1" x14ac:dyDescent="0.2">
      <c r="A46" s="22"/>
      <c r="B46" s="29"/>
      <c r="C46" s="73" t="s">
        <v>99</v>
      </c>
      <c r="D46" s="35"/>
      <c r="E46" s="38"/>
      <c r="F46" s="41"/>
      <c r="G46" s="42"/>
      <c r="H46" s="39"/>
      <c r="I46" s="39"/>
      <c r="J46" s="39"/>
      <c r="K46" s="39"/>
      <c r="L46" s="39"/>
      <c r="M46" s="39"/>
      <c r="N46" s="31"/>
      <c r="O46" s="31"/>
      <c r="P46" s="31"/>
      <c r="Q46" s="31"/>
      <c r="R46" s="31"/>
      <c r="S46" s="31"/>
      <c r="T46" s="32"/>
      <c r="U46" s="31"/>
      <c r="V46" s="21"/>
      <c r="W46" s="21"/>
      <c r="X46" s="21"/>
      <c r="Y46" s="21"/>
      <c r="Z46" s="21"/>
      <c r="AA46" s="21"/>
      <c r="AB46" s="21"/>
      <c r="AC46" s="21"/>
      <c r="AD46" s="21"/>
      <c r="AE46" s="21" t="s">
        <v>98</v>
      </c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4" t="str">
        <f>C46</f>
        <v>max. provozní přetlak 1,0 MPa</v>
      </c>
      <c r="BB46" s="21"/>
      <c r="BC46" s="21"/>
      <c r="BD46" s="21"/>
      <c r="BE46" s="21"/>
      <c r="BF46" s="21"/>
      <c r="BG46" s="21"/>
      <c r="BH46" s="21"/>
    </row>
    <row r="47" spans="1:60" ht="22.5" outlineLevel="1" x14ac:dyDescent="0.2">
      <c r="A47" s="22">
        <v>25</v>
      </c>
      <c r="B47" s="29" t="s">
        <v>104</v>
      </c>
      <c r="C47" s="56" t="s">
        <v>105</v>
      </c>
      <c r="D47" s="31" t="s">
        <v>50</v>
      </c>
      <c r="E47" s="36">
        <v>3</v>
      </c>
      <c r="F47" s="39"/>
      <c r="G47" s="39">
        <f>E47*F47</f>
        <v>0</v>
      </c>
      <c r="H47" s="39">
        <v>7362</v>
      </c>
      <c r="I47" s="39">
        <f>ROUND(E47*H47,2)</f>
        <v>22086</v>
      </c>
      <c r="J47" s="39">
        <v>477.18000000000029</v>
      </c>
      <c r="K47" s="39">
        <f>ROUND(E47*J47,2)</f>
        <v>1431.54</v>
      </c>
      <c r="L47" s="39">
        <v>21</v>
      </c>
      <c r="M47" s="39">
        <f>G47*(1+L47/100)</f>
        <v>0</v>
      </c>
      <c r="N47" s="31">
        <v>6.6119999999999998E-2</v>
      </c>
      <c r="O47" s="31">
        <f>ROUND(E47*N47,5)</f>
        <v>0.19836000000000001</v>
      </c>
      <c r="P47" s="31">
        <v>0</v>
      </c>
      <c r="Q47" s="31">
        <f>ROUND(E47*P47,5)</f>
        <v>0</v>
      </c>
      <c r="R47" s="31"/>
      <c r="S47" s="31"/>
      <c r="T47" s="32">
        <v>1.177</v>
      </c>
      <c r="U47" s="31">
        <f>ROUND(E47*T47,2)</f>
        <v>3.53</v>
      </c>
      <c r="V47" s="21"/>
      <c r="W47" s="21"/>
      <c r="X47" s="21"/>
      <c r="Y47" s="21"/>
      <c r="Z47" s="21"/>
      <c r="AA47" s="21"/>
      <c r="AB47" s="21"/>
      <c r="AC47" s="21"/>
      <c r="AD47" s="21"/>
      <c r="AE47" s="21" t="s">
        <v>51</v>
      </c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outlineLevel="1" x14ac:dyDescent="0.2">
      <c r="A48" s="22"/>
      <c r="B48" s="29"/>
      <c r="C48" s="73" t="s">
        <v>106</v>
      </c>
      <c r="D48" s="35"/>
      <c r="E48" s="38"/>
      <c r="F48" s="41"/>
      <c r="G48" s="42"/>
      <c r="H48" s="39"/>
      <c r="I48" s="39"/>
      <c r="J48" s="39"/>
      <c r="K48" s="39"/>
      <c r="L48" s="39"/>
      <c r="M48" s="39"/>
      <c r="N48" s="31"/>
      <c r="O48" s="31"/>
      <c r="P48" s="31"/>
      <c r="Q48" s="31"/>
      <c r="R48" s="31"/>
      <c r="S48" s="31"/>
      <c r="T48" s="32"/>
      <c r="U48" s="31"/>
      <c r="V48" s="21"/>
      <c r="W48" s="21"/>
      <c r="X48" s="21"/>
      <c r="Y48" s="21"/>
      <c r="Z48" s="21"/>
      <c r="AA48" s="21"/>
      <c r="AB48" s="21"/>
      <c r="AC48" s="21"/>
      <c r="AD48" s="21"/>
      <c r="AE48" s="21" t="s">
        <v>98</v>
      </c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4" t="str">
        <f>C48</f>
        <v>určené pro rekonstrukce</v>
      </c>
      <c r="BB48" s="21"/>
      <c r="BC48" s="21"/>
      <c r="BD48" s="21"/>
      <c r="BE48" s="21"/>
      <c r="BF48" s="21"/>
      <c r="BG48" s="21"/>
      <c r="BH48" s="21"/>
    </row>
    <row r="49" spans="1:60" outlineLevel="1" x14ac:dyDescent="0.2">
      <c r="A49" s="22"/>
      <c r="B49" s="29"/>
      <c r="C49" s="73" t="s">
        <v>107</v>
      </c>
      <c r="D49" s="35"/>
      <c r="E49" s="38"/>
      <c r="F49" s="41"/>
      <c r="G49" s="42"/>
      <c r="H49" s="39"/>
      <c r="I49" s="39"/>
      <c r="J49" s="39"/>
      <c r="K49" s="39"/>
      <c r="L49" s="39"/>
      <c r="M49" s="39"/>
      <c r="N49" s="31"/>
      <c r="O49" s="31"/>
      <c r="P49" s="31"/>
      <c r="Q49" s="31"/>
      <c r="R49" s="31"/>
      <c r="S49" s="31"/>
      <c r="T49" s="32"/>
      <c r="U49" s="31"/>
      <c r="V49" s="21"/>
      <c r="W49" s="21"/>
      <c r="X49" s="21"/>
      <c r="Y49" s="21"/>
      <c r="Z49" s="21"/>
      <c r="AA49" s="21"/>
      <c r="AB49" s="21"/>
      <c r="AC49" s="21"/>
      <c r="AD49" s="21"/>
      <c r="AE49" s="21" t="s">
        <v>98</v>
      </c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4" t="str">
        <f>C49</f>
        <v>z bočním připojením G1/2"</v>
      </c>
      <c r="BB49" s="21"/>
      <c r="BC49" s="21"/>
      <c r="BD49" s="21"/>
      <c r="BE49" s="21"/>
      <c r="BF49" s="21"/>
      <c r="BG49" s="21"/>
      <c r="BH49" s="21"/>
    </row>
    <row r="50" spans="1:60" outlineLevel="1" x14ac:dyDescent="0.2">
      <c r="A50" s="22"/>
      <c r="B50" s="29"/>
      <c r="C50" s="73" t="s">
        <v>99</v>
      </c>
      <c r="D50" s="35"/>
      <c r="E50" s="38"/>
      <c r="F50" s="41"/>
      <c r="G50" s="42"/>
      <c r="H50" s="39"/>
      <c r="I50" s="39"/>
      <c r="J50" s="39"/>
      <c r="K50" s="39"/>
      <c r="L50" s="39"/>
      <c r="M50" s="39"/>
      <c r="N50" s="31"/>
      <c r="O50" s="31"/>
      <c r="P50" s="31"/>
      <c r="Q50" s="31"/>
      <c r="R50" s="31"/>
      <c r="S50" s="31"/>
      <c r="T50" s="32"/>
      <c r="U50" s="31"/>
      <c r="V50" s="21"/>
      <c r="W50" s="21"/>
      <c r="X50" s="21"/>
      <c r="Y50" s="21"/>
      <c r="Z50" s="21"/>
      <c r="AA50" s="21"/>
      <c r="AB50" s="21"/>
      <c r="AC50" s="21"/>
      <c r="AD50" s="21"/>
      <c r="AE50" s="21" t="s">
        <v>98</v>
      </c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4" t="str">
        <f>C50</f>
        <v>max. provozní přetlak 1,0 MPa</v>
      </c>
      <c r="BB50" s="21"/>
      <c r="BC50" s="21"/>
      <c r="BD50" s="21"/>
      <c r="BE50" s="21"/>
      <c r="BF50" s="21"/>
      <c r="BG50" s="21"/>
      <c r="BH50" s="21"/>
    </row>
    <row r="51" spans="1:60" outlineLevel="1" x14ac:dyDescent="0.2">
      <c r="A51" s="22">
        <v>26</v>
      </c>
      <c r="B51" s="29" t="s">
        <v>108</v>
      </c>
      <c r="C51" s="56" t="s">
        <v>109</v>
      </c>
      <c r="D51" s="31" t="s">
        <v>50</v>
      </c>
      <c r="E51" s="36">
        <v>2</v>
      </c>
      <c r="F51" s="39"/>
      <c r="G51" s="39">
        <f t="shared" ref="G51:G58" si="15">E51*F51</f>
        <v>0</v>
      </c>
      <c r="H51" s="39">
        <v>2.52</v>
      </c>
      <c r="I51" s="39">
        <f t="shared" ref="I51:I58" si="16">ROUND(E51*H51,2)</f>
        <v>5.04</v>
      </c>
      <c r="J51" s="39">
        <v>268.48</v>
      </c>
      <c r="K51" s="39">
        <f t="shared" ref="K51:K58" si="17">ROUND(E51*J51,2)</f>
        <v>536.96</v>
      </c>
      <c r="L51" s="39">
        <v>21</v>
      </c>
      <c r="M51" s="39">
        <f t="shared" ref="M51:M58" si="18">G51*(1+L51/100)</f>
        <v>0</v>
      </c>
      <c r="N51" s="31">
        <v>0</v>
      </c>
      <c r="O51" s="31">
        <f t="shared" ref="O51:O58" si="19">ROUND(E51*N51,5)</f>
        <v>0</v>
      </c>
      <c r="P51" s="31">
        <v>0</v>
      </c>
      <c r="Q51" s="31">
        <f t="shared" ref="Q51:Q58" si="20">ROUND(E51*P51,5)</f>
        <v>0</v>
      </c>
      <c r="R51" s="31"/>
      <c r="S51" s="31"/>
      <c r="T51" s="32">
        <v>0.61699999999999999</v>
      </c>
      <c r="U51" s="31">
        <f t="shared" ref="U51:U58" si="21">ROUND(E51*T51,2)</f>
        <v>1.23</v>
      </c>
      <c r="V51" s="21"/>
      <c r="W51" s="21"/>
      <c r="X51" s="21"/>
      <c r="Y51" s="21"/>
      <c r="Z51" s="21"/>
      <c r="AA51" s="21"/>
      <c r="AB51" s="21"/>
      <c r="AC51" s="21"/>
      <c r="AD51" s="21"/>
      <c r="AE51" s="21" t="s">
        <v>51</v>
      </c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outlineLevel="1" x14ac:dyDescent="0.2">
      <c r="A52" s="22">
        <v>27</v>
      </c>
      <c r="B52" s="29" t="s">
        <v>110</v>
      </c>
      <c r="C52" s="56" t="s">
        <v>111</v>
      </c>
      <c r="D52" s="31" t="s">
        <v>50</v>
      </c>
      <c r="E52" s="36">
        <v>4</v>
      </c>
      <c r="F52" s="39"/>
      <c r="G52" s="39">
        <f t="shared" si="15"/>
        <v>0</v>
      </c>
      <c r="H52" s="39">
        <v>3.77</v>
      </c>
      <c r="I52" s="39">
        <f t="shared" si="16"/>
        <v>15.08</v>
      </c>
      <c r="J52" s="39">
        <v>404.23</v>
      </c>
      <c r="K52" s="39">
        <f t="shared" si="17"/>
        <v>1616.92</v>
      </c>
      <c r="L52" s="39">
        <v>21</v>
      </c>
      <c r="M52" s="39">
        <f t="shared" si="18"/>
        <v>0</v>
      </c>
      <c r="N52" s="31">
        <v>0</v>
      </c>
      <c r="O52" s="31">
        <f t="shared" si="19"/>
        <v>0</v>
      </c>
      <c r="P52" s="31">
        <v>0</v>
      </c>
      <c r="Q52" s="31">
        <f t="shared" si="20"/>
        <v>0</v>
      </c>
      <c r="R52" s="31"/>
      <c r="S52" s="31"/>
      <c r="T52" s="32">
        <v>0.92900000000000005</v>
      </c>
      <c r="U52" s="31">
        <f t="shared" si="21"/>
        <v>3.72</v>
      </c>
      <c r="V52" s="21"/>
      <c r="W52" s="21"/>
      <c r="X52" s="21"/>
      <c r="Y52" s="21"/>
      <c r="Z52" s="21"/>
      <c r="AA52" s="21"/>
      <c r="AB52" s="21"/>
      <c r="AC52" s="21"/>
      <c r="AD52" s="21"/>
      <c r="AE52" s="21" t="s">
        <v>51</v>
      </c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outlineLevel="1" x14ac:dyDescent="0.2">
      <c r="A53" s="22">
        <v>28</v>
      </c>
      <c r="B53" s="29" t="s">
        <v>112</v>
      </c>
      <c r="C53" s="56" t="s">
        <v>113</v>
      </c>
      <c r="D53" s="31" t="s">
        <v>69</v>
      </c>
      <c r="E53" s="36">
        <v>0.3</v>
      </c>
      <c r="F53" s="39"/>
      <c r="G53" s="39">
        <f t="shared" si="15"/>
        <v>0</v>
      </c>
      <c r="H53" s="39">
        <v>0</v>
      </c>
      <c r="I53" s="39">
        <f t="shared" si="16"/>
        <v>0</v>
      </c>
      <c r="J53" s="39">
        <v>1228</v>
      </c>
      <c r="K53" s="39">
        <f t="shared" si="17"/>
        <v>368.4</v>
      </c>
      <c r="L53" s="39">
        <v>21</v>
      </c>
      <c r="M53" s="39">
        <f t="shared" si="18"/>
        <v>0</v>
      </c>
      <c r="N53" s="31">
        <v>0</v>
      </c>
      <c r="O53" s="31">
        <f t="shared" si="19"/>
        <v>0</v>
      </c>
      <c r="P53" s="31">
        <v>0</v>
      </c>
      <c r="Q53" s="31">
        <f t="shared" si="20"/>
        <v>0</v>
      </c>
      <c r="R53" s="31"/>
      <c r="S53" s="31"/>
      <c r="T53" s="32">
        <v>3.0750000000000002</v>
      </c>
      <c r="U53" s="31">
        <f t="shared" si="21"/>
        <v>0.92</v>
      </c>
      <c r="V53" s="21"/>
      <c r="W53" s="21"/>
      <c r="X53" s="21"/>
      <c r="Y53" s="21"/>
      <c r="Z53" s="21"/>
      <c r="AA53" s="21"/>
      <c r="AB53" s="21"/>
      <c r="AC53" s="21"/>
      <c r="AD53" s="21"/>
      <c r="AE53" s="21" t="s">
        <v>51</v>
      </c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outlineLevel="1" x14ac:dyDescent="0.2">
      <c r="A54" s="22">
        <v>29</v>
      </c>
      <c r="B54" s="29" t="s">
        <v>114</v>
      </c>
      <c r="C54" s="56" t="s">
        <v>115</v>
      </c>
      <c r="D54" s="31" t="s">
        <v>116</v>
      </c>
      <c r="E54" s="36">
        <v>23</v>
      </c>
      <c r="F54" s="39"/>
      <c r="G54" s="39">
        <f t="shared" si="15"/>
        <v>0</v>
      </c>
      <c r="H54" s="39">
        <v>0</v>
      </c>
      <c r="I54" s="39">
        <f t="shared" si="16"/>
        <v>0</v>
      </c>
      <c r="J54" s="39">
        <v>35.700000000000003</v>
      </c>
      <c r="K54" s="39">
        <f t="shared" si="17"/>
        <v>821.1</v>
      </c>
      <c r="L54" s="39">
        <v>21</v>
      </c>
      <c r="M54" s="39">
        <f t="shared" si="18"/>
        <v>0</v>
      </c>
      <c r="N54" s="31">
        <v>0</v>
      </c>
      <c r="O54" s="31">
        <f t="shared" si="19"/>
        <v>0</v>
      </c>
      <c r="P54" s="31">
        <v>2.3800000000000002E-2</v>
      </c>
      <c r="Q54" s="31">
        <f t="shared" si="20"/>
        <v>0.5474</v>
      </c>
      <c r="R54" s="31"/>
      <c r="S54" s="31"/>
      <c r="T54" s="32">
        <v>8.2000000000000003E-2</v>
      </c>
      <c r="U54" s="31">
        <f t="shared" si="21"/>
        <v>1.89</v>
      </c>
      <c r="V54" s="21"/>
      <c r="W54" s="21"/>
      <c r="X54" s="21"/>
      <c r="Y54" s="21"/>
      <c r="Z54" s="21"/>
      <c r="AA54" s="21"/>
      <c r="AB54" s="21"/>
      <c r="AC54" s="21"/>
      <c r="AD54" s="21"/>
      <c r="AE54" s="21" t="s">
        <v>51</v>
      </c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</row>
    <row r="55" spans="1:60" outlineLevel="1" x14ac:dyDescent="0.2">
      <c r="A55" s="22">
        <v>30</v>
      </c>
      <c r="B55" s="29" t="s">
        <v>117</v>
      </c>
      <c r="C55" s="56" t="s">
        <v>118</v>
      </c>
      <c r="D55" s="31" t="s">
        <v>116</v>
      </c>
      <c r="E55" s="36">
        <v>11</v>
      </c>
      <c r="F55" s="39"/>
      <c r="G55" s="39">
        <f t="shared" si="15"/>
        <v>0</v>
      </c>
      <c r="H55" s="39">
        <v>0</v>
      </c>
      <c r="I55" s="39">
        <f t="shared" si="16"/>
        <v>0</v>
      </c>
      <c r="J55" s="39">
        <v>35.700000000000003</v>
      </c>
      <c r="K55" s="39">
        <f t="shared" si="17"/>
        <v>392.7</v>
      </c>
      <c r="L55" s="39">
        <v>21</v>
      </c>
      <c r="M55" s="39">
        <f t="shared" si="18"/>
        <v>0</v>
      </c>
      <c r="N55" s="31">
        <v>0</v>
      </c>
      <c r="O55" s="31">
        <f t="shared" si="19"/>
        <v>0</v>
      </c>
      <c r="P55" s="31">
        <v>1.057E-2</v>
      </c>
      <c r="Q55" s="31">
        <f t="shared" si="20"/>
        <v>0.11627</v>
      </c>
      <c r="R55" s="31"/>
      <c r="S55" s="31"/>
      <c r="T55" s="32">
        <v>8.2000000000000003E-2</v>
      </c>
      <c r="U55" s="31">
        <f t="shared" si="21"/>
        <v>0.9</v>
      </c>
      <c r="V55" s="21"/>
      <c r="W55" s="21"/>
      <c r="X55" s="21"/>
      <c r="Y55" s="21"/>
      <c r="Z55" s="21"/>
      <c r="AA55" s="21"/>
      <c r="AB55" s="21"/>
      <c r="AC55" s="21"/>
      <c r="AD55" s="21"/>
      <c r="AE55" s="21" t="s">
        <v>51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</row>
    <row r="56" spans="1:60" ht="22.5" outlineLevel="1" x14ac:dyDescent="0.2">
      <c r="A56" s="22">
        <v>31</v>
      </c>
      <c r="B56" s="29" t="s">
        <v>119</v>
      </c>
      <c r="C56" s="56" t="s">
        <v>120</v>
      </c>
      <c r="D56" s="31" t="s">
        <v>50</v>
      </c>
      <c r="E56" s="36">
        <v>1</v>
      </c>
      <c r="F56" s="39"/>
      <c r="G56" s="39">
        <f t="shared" si="15"/>
        <v>0</v>
      </c>
      <c r="H56" s="39">
        <v>10.79</v>
      </c>
      <c r="I56" s="39">
        <f t="shared" si="16"/>
        <v>10.79</v>
      </c>
      <c r="J56" s="39">
        <v>103.21000000000001</v>
      </c>
      <c r="K56" s="39">
        <f t="shared" si="17"/>
        <v>103.21</v>
      </c>
      <c r="L56" s="39">
        <v>21</v>
      </c>
      <c r="M56" s="39">
        <f t="shared" si="18"/>
        <v>0</v>
      </c>
      <c r="N56" s="31">
        <v>5.0000000000000002E-5</v>
      </c>
      <c r="O56" s="31">
        <f t="shared" si="19"/>
        <v>5.0000000000000002E-5</v>
      </c>
      <c r="P56" s="31">
        <v>1.235E-2</v>
      </c>
      <c r="Q56" s="31">
        <f t="shared" si="20"/>
        <v>1.235E-2</v>
      </c>
      <c r="R56" s="31"/>
      <c r="S56" s="31"/>
      <c r="T56" s="32">
        <v>0.23699999999999999</v>
      </c>
      <c r="U56" s="31">
        <f t="shared" si="21"/>
        <v>0.24</v>
      </c>
      <c r="V56" s="21"/>
      <c r="W56" s="21"/>
      <c r="X56" s="21"/>
      <c r="Y56" s="21"/>
      <c r="Z56" s="21"/>
      <c r="AA56" s="21"/>
      <c r="AB56" s="21"/>
      <c r="AC56" s="21"/>
      <c r="AD56" s="21"/>
      <c r="AE56" s="21" t="s">
        <v>51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</row>
    <row r="57" spans="1:60" outlineLevel="1" x14ac:dyDescent="0.2">
      <c r="A57" s="22">
        <v>32</v>
      </c>
      <c r="B57" s="29" t="s">
        <v>121</v>
      </c>
      <c r="C57" s="56" t="s">
        <v>122</v>
      </c>
      <c r="D57" s="31" t="s">
        <v>50</v>
      </c>
      <c r="E57" s="36">
        <v>28</v>
      </c>
      <c r="F57" s="39"/>
      <c r="G57" s="39">
        <f t="shared" si="15"/>
        <v>0</v>
      </c>
      <c r="H57" s="39">
        <v>0.62</v>
      </c>
      <c r="I57" s="39">
        <f t="shared" si="16"/>
        <v>17.36</v>
      </c>
      <c r="J57" s="39">
        <v>12.58</v>
      </c>
      <c r="K57" s="39">
        <f t="shared" si="17"/>
        <v>352.24</v>
      </c>
      <c r="L57" s="39">
        <v>21</v>
      </c>
      <c r="M57" s="39">
        <f t="shared" si="18"/>
        <v>0</v>
      </c>
      <c r="N57" s="31">
        <v>1.0000000000000001E-5</v>
      </c>
      <c r="O57" s="31">
        <f t="shared" si="19"/>
        <v>2.7999999999999998E-4</v>
      </c>
      <c r="P57" s="31">
        <v>7.5000000000000002E-4</v>
      </c>
      <c r="Q57" s="31">
        <f t="shared" si="20"/>
        <v>2.1000000000000001E-2</v>
      </c>
      <c r="R57" s="31"/>
      <c r="S57" s="31"/>
      <c r="T57" s="32">
        <v>2.9000000000000001E-2</v>
      </c>
      <c r="U57" s="31">
        <f t="shared" si="21"/>
        <v>0.81</v>
      </c>
      <c r="V57" s="21"/>
      <c r="W57" s="21"/>
      <c r="X57" s="21"/>
      <c r="Y57" s="21"/>
      <c r="Z57" s="21"/>
      <c r="AA57" s="21"/>
      <c r="AB57" s="21"/>
      <c r="AC57" s="21"/>
      <c r="AD57" s="21"/>
      <c r="AE57" s="21" t="s">
        <v>51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</row>
    <row r="58" spans="1:60" outlineLevel="1" x14ac:dyDescent="0.2">
      <c r="A58" s="22">
        <v>33</v>
      </c>
      <c r="B58" s="29" t="s">
        <v>123</v>
      </c>
      <c r="C58" s="56" t="s">
        <v>124</v>
      </c>
      <c r="D58" s="31" t="s">
        <v>69</v>
      </c>
      <c r="E58" s="36">
        <v>0.7</v>
      </c>
      <c r="F58" s="39"/>
      <c r="G58" s="39">
        <f t="shared" si="15"/>
        <v>0</v>
      </c>
      <c r="H58" s="39">
        <v>0</v>
      </c>
      <c r="I58" s="39">
        <f t="shared" si="16"/>
        <v>0</v>
      </c>
      <c r="J58" s="39">
        <v>1228</v>
      </c>
      <c r="K58" s="39">
        <f t="shared" si="17"/>
        <v>859.6</v>
      </c>
      <c r="L58" s="39">
        <v>21</v>
      </c>
      <c r="M58" s="39">
        <f t="shared" si="18"/>
        <v>0</v>
      </c>
      <c r="N58" s="31">
        <v>0</v>
      </c>
      <c r="O58" s="31">
        <f t="shared" si="19"/>
        <v>0</v>
      </c>
      <c r="P58" s="31">
        <v>0</v>
      </c>
      <c r="Q58" s="31">
        <f t="shared" si="20"/>
        <v>0</v>
      </c>
      <c r="R58" s="31"/>
      <c r="S58" s="31"/>
      <c r="T58" s="32">
        <v>3.0739999999999998</v>
      </c>
      <c r="U58" s="31">
        <f t="shared" si="21"/>
        <v>2.15</v>
      </c>
      <c r="V58" s="21"/>
      <c r="W58" s="21"/>
      <c r="X58" s="21"/>
      <c r="Y58" s="21"/>
      <c r="Z58" s="21"/>
      <c r="AA58" s="21"/>
      <c r="AB58" s="21"/>
      <c r="AC58" s="21"/>
      <c r="AD58" s="21"/>
      <c r="AE58" s="21" t="s">
        <v>51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</row>
    <row r="59" spans="1:60" x14ac:dyDescent="0.2">
      <c r="A59" s="23" t="s">
        <v>46</v>
      </c>
      <c r="B59" s="30" t="s">
        <v>17</v>
      </c>
      <c r="C59" s="57" t="s">
        <v>18</v>
      </c>
      <c r="D59" s="33"/>
      <c r="E59" s="37"/>
      <c r="F59" s="40"/>
      <c r="G59" s="40">
        <f>SUMIF(AE60:AE60,"&lt;&gt;NOR",G60:G60)</f>
        <v>0</v>
      </c>
      <c r="H59" s="40"/>
      <c r="I59" s="40">
        <f>SUM(I60:I60)</f>
        <v>197.71</v>
      </c>
      <c r="J59" s="40"/>
      <c r="K59" s="40">
        <f>SUM(K60:K60)</f>
        <v>716.89</v>
      </c>
      <c r="L59" s="40"/>
      <c r="M59" s="40">
        <f>SUM(M60:M60)</f>
        <v>0</v>
      </c>
      <c r="N59" s="33"/>
      <c r="O59" s="33">
        <f>SUM(O60:O60)</f>
        <v>1.1900000000000001E-3</v>
      </c>
      <c r="P59" s="33"/>
      <c r="Q59" s="33">
        <f>SUM(Q60:Q60)</f>
        <v>0</v>
      </c>
      <c r="R59" s="33"/>
      <c r="S59" s="33"/>
      <c r="T59" s="34"/>
      <c r="U59" s="33">
        <f>SUM(U60:U60)</f>
        <v>1.51</v>
      </c>
      <c r="AE59" t="s">
        <v>47</v>
      </c>
    </row>
    <row r="60" spans="1:60" outlineLevel="1" x14ac:dyDescent="0.2">
      <c r="A60" s="22">
        <v>34</v>
      </c>
      <c r="B60" s="29" t="s">
        <v>125</v>
      </c>
      <c r="C60" s="56" t="s">
        <v>126</v>
      </c>
      <c r="D60" s="31" t="s">
        <v>60</v>
      </c>
      <c r="E60" s="36">
        <v>17</v>
      </c>
      <c r="F60" s="39"/>
      <c r="G60" s="39">
        <f>E60*F60</f>
        <v>0</v>
      </c>
      <c r="H60" s="39">
        <v>11.63</v>
      </c>
      <c r="I60" s="39">
        <f>ROUND(E60*H60,2)</f>
        <v>197.71</v>
      </c>
      <c r="J60" s="39">
        <v>42.169999999999995</v>
      </c>
      <c r="K60" s="39">
        <f>ROUND(E60*J60,2)</f>
        <v>716.89</v>
      </c>
      <c r="L60" s="39">
        <v>21</v>
      </c>
      <c r="M60" s="39">
        <f>G60*(1+L60/100)</f>
        <v>0</v>
      </c>
      <c r="N60" s="31">
        <v>6.9999999999999994E-5</v>
      </c>
      <c r="O60" s="31">
        <f>ROUND(E60*N60,5)</f>
        <v>1.1900000000000001E-3</v>
      </c>
      <c r="P60" s="31">
        <v>0</v>
      </c>
      <c r="Q60" s="31">
        <f>ROUND(E60*P60,5)</f>
        <v>0</v>
      </c>
      <c r="R60" s="31"/>
      <c r="S60" s="31"/>
      <c r="T60" s="32">
        <v>8.8999999999999996E-2</v>
      </c>
      <c r="U60" s="31">
        <f>ROUND(E60*T60,2)</f>
        <v>1.51</v>
      </c>
      <c r="V60" s="21"/>
      <c r="W60" s="21"/>
      <c r="X60" s="21"/>
      <c r="Y60" s="21"/>
      <c r="Z60" s="21"/>
      <c r="AA60" s="21"/>
      <c r="AB60" s="21"/>
      <c r="AC60" s="21"/>
      <c r="AD60" s="21"/>
      <c r="AE60" s="21" t="s">
        <v>51</v>
      </c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</row>
    <row r="61" spans="1:60" x14ac:dyDescent="0.2">
      <c r="A61" s="23" t="s">
        <v>46</v>
      </c>
      <c r="B61" s="30" t="s">
        <v>19</v>
      </c>
      <c r="C61" s="57" t="s">
        <v>20</v>
      </c>
      <c r="D61" s="33"/>
      <c r="E61" s="37"/>
      <c r="F61" s="40"/>
      <c r="G61" s="40">
        <f>SUMIF(AE62:AE65,"&lt;&gt;NOR",G62:G65)</f>
        <v>0</v>
      </c>
      <c r="H61" s="40"/>
      <c r="I61" s="40">
        <f>SUM(I62:I65)</f>
        <v>15300</v>
      </c>
      <c r="J61" s="40"/>
      <c r="K61" s="40">
        <f>SUM(K62:K65)</f>
        <v>0</v>
      </c>
      <c r="L61" s="40"/>
      <c r="M61" s="40">
        <f>SUM(M62:M65)</f>
        <v>0</v>
      </c>
      <c r="N61" s="33"/>
      <c r="O61" s="33">
        <f>SUM(O62:O65)</f>
        <v>0</v>
      </c>
      <c r="P61" s="33"/>
      <c r="Q61" s="33">
        <f>SUM(Q62:Q65)</f>
        <v>0</v>
      </c>
      <c r="R61" s="33"/>
      <c r="S61" s="33"/>
      <c r="T61" s="34"/>
      <c r="U61" s="33">
        <f>SUM(U62:U65)</f>
        <v>0</v>
      </c>
      <c r="AE61" t="s">
        <v>47</v>
      </c>
    </row>
    <row r="62" spans="1:60" outlineLevel="1" x14ac:dyDescent="0.2">
      <c r="A62" s="22">
        <v>35</v>
      </c>
      <c r="B62" s="29" t="s">
        <v>127</v>
      </c>
      <c r="C62" s="56" t="s">
        <v>127</v>
      </c>
      <c r="D62" s="31" t="s">
        <v>128</v>
      </c>
      <c r="E62" s="36">
        <v>16</v>
      </c>
      <c r="F62" s="39"/>
      <c r="G62" s="39">
        <f t="shared" ref="G62:G65" si="22">E62*F62</f>
        <v>0</v>
      </c>
      <c r="H62" s="39">
        <v>450</v>
      </c>
      <c r="I62" s="39">
        <f>ROUND(E62*H62,2)</f>
        <v>7200</v>
      </c>
      <c r="J62" s="39">
        <v>0</v>
      </c>
      <c r="K62" s="39">
        <f>ROUND(E62*J62,2)</f>
        <v>0</v>
      </c>
      <c r="L62" s="39">
        <v>21</v>
      </c>
      <c r="M62" s="39">
        <f>G62*(1+L62/100)</f>
        <v>0</v>
      </c>
      <c r="N62" s="31">
        <v>0</v>
      </c>
      <c r="O62" s="31">
        <f>ROUND(E62*N62,5)</f>
        <v>0</v>
      </c>
      <c r="P62" s="31">
        <v>0</v>
      </c>
      <c r="Q62" s="31">
        <f>ROUND(E62*P62,5)</f>
        <v>0</v>
      </c>
      <c r="R62" s="31"/>
      <c r="S62" s="31"/>
      <c r="T62" s="32">
        <v>0</v>
      </c>
      <c r="U62" s="31">
        <f>ROUND(E62*T62,2)</f>
        <v>0</v>
      </c>
      <c r="V62" s="21"/>
      <c r="W62" s="21"/>
      <c r="X62" s="21"/>
      <c r="Y62" s="21"/>
      <c r="Z62" s="21"/>
      <c r="AA62" s="21"/>
      <c r="AB62" s="21"/>
      <c r="AC62" s="21"/>
      <c r="AD62" s="21"/>
      <c r="AE62" s="21" t="s">
        <v>81</v>
      </c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outlineLevel="1" x14ac:dyDescent="0.2">
      <c r="A63" s="22">
        <v>36</v>
      </c>
      <c r="B63" s="29" t="s">
        <v>129</v>
      </c>
      <c r="C63" s="56" t="s">
        <v>130</v>
      </c>
      <c r="D63" s="31" t="s">
        <v>128</v>
      </c>
      <c r="E63" s="36">
        <v>6</v>
      </c>
      <c r="F63" s="39"/>
      <c r="G63" s="39">
        <f t="shared" si="22"/>
        <v>0</v>
      </c>
      <c r="H63" s="39">
        <v>450</v>
      </c>
      <c r="I63" s="39">
        <f>ROUND(E63*H63,2)</f>
        <v>2700</v>
      </c>
      <c r="J63" s="39">
        <v>0</v>
      </c>
      <c r="K63" s="39">
        <f>ROUND(E63*J63,2)</f>
        <v>0</v>
      </c>
      <c r="L63" s="39">
        <v>21</v>
      </c>
      <c r="M63" s="39">
        <f>G63*(1+L63/100)</f>
        <v>0</v>
      </c>
      <c r="N63" s="31">
        <v>0</v>
      </c>
      <c r="O63" s="31">
        <f>ROUND(E63*N63,5)</f>
        <v>0</v>
      </c>
      <c r="P63" s="31">
        <v>0</v>
      </c>
      <c r="Q63" s="31">
        <f>ROUND(E63*P63,5)</f>
        <v>0</v>
      </c>
      <c r="R63" s="31"/>
      <c r="S63" s="31"/>
      <c r="T63" s="32">
        <v>0</v>
      </c>
      <c r="U63" s="31">
        <f>ROUND(E63*T63,2)</f>
        <v>0</v>
      </c>
      <c r="V63" s="21"/>
      <c r="W63" s="21"/>
      <c r="X63" s="21"/>
      <c r="Y63" s="21"/>
      <c r="Z63" s="21"/>
      <c r="AA63" s="21"/>
      <c r="AB63" s="21"/>
      <c r="AC63" s="21"/>
      <c r="AD63" s="21"/>
      <c r="AE63" s="21" t="s">
        <v>81</v>
      </c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outlineLevel="1" x14ac:dyDescent="0.2">
      <c r="A64" s="22">
        <v>37</v>
      </c>
      <c r="B64" s="29" t="s">
        <v>131</v>
      </c>
      <c r="C64" s="56" t="s">
        <v>132</v>
      </c>
      <c r="D64" s="31" t="s">
        <v>128</v>
      </c>
      <c r="E64" s="36">
        <v>6</v>
      </c>
      <c r="F64" s="39"/>
      <c r="G64" s="39">
        <f t="shared" si="22"/>
        <v>0</v>
      </c>
      <c r="H64" s="39">
        <v>450</v>
      </c>
      <c r="I64" s="39">
        <f>ROUND(E64*H64,2)</f>
        <v>2700</v>
      </c>
      <c r="J64" s="39">
        <v>0</v>
      </c>
      <c r="K64" s="39">
        <f>ROUND(E64*J64,2)</f>
        <v>0</v>
      </c>
      <c r="L64" s="39">
        <v>21</v>
      </c>
      <c r="M64" s="39">
        <f>G64*(1+L64/100)</f>
        <v>0</v>
      </c>
      <c r="N64" s="31">
        <v>0</v>
      </c>
      <c r="O64" s="31">
        <f>ROUND(E64*N64,5)</f>
        <v>0</v>
      </c>
      <c r="P64" s="31">
        <v>0</v>
      </c>
      <c r="Q64" s="31">
        <f>ROUND(E64*P64,5)</f>
        <v>0</v>
      </c>
      <c r="R64" s="31"/>
      <c r="S64" s="31"/>
      <c r="T64" s="32">
        <v>0</v>
      </c>
      <c r="U64" s="31">
        <f>ROUND(E64*T64,2)</f>
        <v>0</v>
      </c>
      <c r="V64" s="21"/>
      <c r="W64" s="21"/>
      <c r="X64" s="21"/>
      <c r="Y64" s="21"/>
      <c r="Z64" s="21"/>
      <c r="AA64" s="21"/>
      <c r="AB64" s="21"/>
      <c r="AC64" s="21"/>
      <c r="AD64" s="21"/>
      <c r="AE64" s="21" t="s">
        <v>81</v>
      </c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outlineLevel="1" x14ac:dyDescent="0.2">
      <c r="A65" s="50">
        <v>38</v>
      </c>
      <c r="B65" s="51" t="s">
        <v>133</v>
      </c>
      <c r="C65" s="58" t="s">
        <v>134</v>
      </c>
      <c r="D65" s="52" t="s">
        <v>128</v>
      </c>
      <c r="E65" s="53">
        <v>6</v>
      </c>
      <c r="F65" s="54"/>
      <c r="G65" s="39">
        <f t="shared" si="22"/>
        <v>0</v>
      </c>
      <c r="H65" s="54">
        <v>450</v>
      </c>
      <c r="I65" s="54">
        <f>ROUND(E65*H65,2)</f>
        <v>2700</v>
      </c>
      <c r="J65" s="54">
        <v>0</v>
      </c>
      <c r="K65" s="54">
        <f>ROUND(E65*J65,2)</f>
        <v>0</v>
      </c>
      <c r="L65" s="54">
        <v>21</v>
      </c>
      <c r="M65" s="54">
        <f>G65*(1+L65/100)</f>
        <v>0</v>
      </c>
      <c r="N65" s="52">
        <v>0</v>
      </c>
      <c r="O65" s="52">
        <f>ROUND(E65*N65,5)</f>
        <v>0</v>
      </c>
      <c r="P65" s="52">
        <v>0</v>
      </c>
      <c r="Q65" s="52">
        <f>ROUND(E65*P65,5)</f>
        <v>0</v>
      </c>
      <c r="R65" s="52"/>
      <c r="S65" s="52"/>
      <c r="T65" s="55">
        <v>0</v>
      </c>
      <c r="U65" s="52">
        <f>ROUND(E65*T65,2)</f>
        <v>0</v>
      </c>
      <c r="V65" s="21"/>
      <c r="W65" s="21"/>
      <c r="X65" s="21"/>
      <c r="Y65" s="21"/>
      <c r="Z65" s="21"/>
      <c r="AA65" s="21"/>
      <c r="AB65" s="21"/>
      <c r="AC65" s="21"/>
      <c r="AD65" s="21"/>
      <c r="AE65" s="21" t="s">
        <v>81</v>
      </c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x14ac:dyDescent="0.2">
      <c r="A66" s="1"/>
      <c r="B66" s="2" t="s">
        <v>139</v>
      </c>
      <c r="C66" s="59" t="s">
        <v>139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AC66">
        <v>15</v>
      </c>
      <c r="AD66">
        <v>21</v>
      </c>
    </row>
    <row r="67" spans="1:60" x14ac:dyDescent="0.2">
      <c r="C67" s="60"/>
      <c r="E67" s="6" t="s">
        <v>141</v>
      </c>
      <c r="G67" s="10">
        <f>G61+G59+G30+G21+G8</f>
        <v>0</v>
      </c>
      <c r="AE67" t="s">
        <v>140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Rozpočet Pol</vt:lpstr>
      <vt:lpstr>'Rozpočet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 Milan Ing.</cp:lastModifiedBy>
  <cp:lastPrinted>2014-02-28T09:52:57Z</cp:lastPrinted>
  <dcterms:created xsi:type="dcterms:W3CDTF">2009-04-08T07:15:50Z</dcterms:created>
  <dcterms:modified xsi:type="dcterms:W3CDTF">2020-12-04T10:12:33Z</dcterms:modified>
</cp:coreProperties>
</file>